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어린이급식관리지원센터\★15일 자료제공\2025\어린이\25. 11월(2025. 10 .15. 발송)\1. 식단 및 레시피\나. 표준레시피\"/>
    </mc:Choice>
  </mc:AlternateContent>
  <bookViews>
    <workbookView xWindow="0" yWindow="0" windowWidth="28800" windowHeight="12255" activeTab="1"/>
  </bookViews>
  <sheets>
    <sheet name="만1-2세전용보존식라벨" sheetId="55" r:id="rId1"/>
    <sheet name="1일" sheetId="30" r:id="rId2"/>
    <sheet name="3일" sheetId="31" r:id="rId3"/>
    <sheet name="4일" sheetId="32" r:id="rId4"/>
    <sheet name="5일" sheetId="33" r:id="rId5"/>
    <sheet name="6일" sheetId="34" r:id="rId6"/>
    <sheet name="7일" sheetId="35" r:id="rId7"/>
    <sheet name="8일" sheetId="36" r:id="rId8"/>
    <sheet name="10일" sheetId="37" r:id="rId9"/>
    <sheet name="11일" sheetId="38" r:id="rId10"/>
    <sheet name="12일" sheetId="39" r:id="rId11"/>
    <sheet name="13일" sheetId="40" r:id="rId12"/>
    <sheet name="14일" sheetId="41" r:id="rId13"/>
    <sheet name="15일" sheetId="42" r:id="rId14"/>
    <sheet name="17일" sheetId="43" r:id="rId15"/>
    <sheet name="18일" sheetId="44" r:id="rId16"/>
    <sheet name="19일" sheetId="45" r:id="rId17"/>
    <sheet name="20일" sheetId="46" r:id="rId18"/>
    <sheet name="21일" sheetId="47" r:id="rId19"/>
    <sheet name="22일" sheetId="48" r:id="rId20"/>
    <sheet name="24일" sheetId="49" r:id="rId21"/>
    <sheet name="25일" sheetId="50" r:id="rId22"/>
    <sheet name="26일" sheetId="51" r:id="rId23"/>
    <sheet name="27일" sheetId="52" r:id="rId24"/>
    <sheet name="28일" sheetId="53" r:id="rId25"/>
    <sheet name="29일" sheetId="54" r:id="rId26"/>
  </sheets>
  <definedNames>
    <definedName name="_xlnm.Print_Area" localSheetId="8">'10일'!$A$1:$G$35</definedName>
    <definedName name="_xlnm.Print_Area" localSheetId="9">'11일'!$A$1:$G$40</definedName>
    <definedName name="_xlnm.Print_Area" localSheetId="10">'12일'!$A$1:$G$37</definedName>
    <definedName name="_xlnm.Print_Area" localSheetId="11">'13일'!$A$1:$G$46</definedName>
    <definedName name="_xlnm.Print_Area" localSheetId="12">'14일'!$A$1:$G$34</definedName>
    <definedName name="_xlnm.Print_Area" localSheetId="13">'15일'!$A$1:$G$46</definedName>
    <definedName name="_xlnm.Print_Area" localSheetId="14">'17일'!$A$1:$G$26</definedName>
    <definedName name="_xlnm.Print_Area" localSheetId="15">'18일'!$A$1:$G$41</definedName>
    <definedName name="_xlnm.Print_Area" localSheetId="16">'19일'!$A$1:$G$39</definedName>
    <definedName name="_xlnm.Print_Area" localSheetId="1">'1일'!$A$1:$G$33</definedName>
    <definedName name="_xlnm.Print_Area" localSheetId="17">'20일'!$A$1:$G$47</definedName>
    <definedName name="_xlnm.Print_Area" localSheetId="18">'21일'!$A$1:$G$39</definedName>
    <definedName name="_xlnm.Print_Area" localSheetId="19">'22일'!$A$1:$G$28</definedName>
    <definedName name="_xlnm.Print_Area" localSheetId="20">'24일'!$A$1:$G$37</definedName>
    <definedName name="_xlnm.Print_Area" localSheetId="21">'25일'!$A$1:$G$31</definedName>
    <definedName name="_xlnm.Print_Area" localSheetId="22">'26일'!$A$1:$G$36</definedName>
    <definedName name="_xlnm.Print_Area" localSheetId="23">'27일'!$A$1:$G$36</definedName>
    <definedName name="_xlnm.Print_Area" localSheetId="24">'28일'!$A$1:$G$33</definedName>
    <definedName name="_xlnm.Print_Area" localSheetId="25">'29일'!$A$1:$G$38</definedName>
    <definedName name="_xlnm.Print_Area" localSheetId="2">'3일'!$A$1:$G$37</definedName>
    <definedName name="_xlnm.Print_Area" localSheetId="3">'4일'!$A$1:$G$44</definedName>
    <definedName name="_xlnm.Print_Area" localSheetId="4">'5일'!$A$1:$G$34</definedName>
    <definedName name="_xlnm.Print_Area" localSheetId="5">'6일'!$A$1:$G$42</definedName>
    <definedName name="_xlnm.Print_Area" localSheetId="6">'7일'!$A$1:$G$38</definedName>
    <definedName name="_xlnm.Print_Area" localSheetId="7">'8일'!$A$1:$G$46</definedName>
    <definedName name="_xlnm.Print_Area" localSheetId="0">'만1-2세전용보존식라벨'!$A$1:$L$41,'만1-2세전용보존식라벨'!$M$2:$X$41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8" i="30" l="1"/>
  <c r="F9" i="30"/>
  <c r="F10" i="30"/>
  <c r="F11" i="30"/>
  <c r="F12" i="30"/>
  <c r="F13" i="30"/>
  <c r="F14" i="30"/>
  <c r="F15" i="30"/>
  <c r="F16" i="30"/>
  <c r="F17" i="30"/>
  <c r="F18" i="30"/>
  <c r="F19" i="30"/>
  <c r="F20" i="30"/>
  <c r="F21" i="30"/>
  <c r="F22" i="30"/>
  <c r="F23" i="30"/>
  <c r="F24" i="30"/>
  <c r="F25" i="30"/>
  <c r="F26" i="30"/>
  <c r="F27" i="30"/>
  <c r="F28" i="30"/>
  <c r="F29" i="30"/>
  <c r="F30" i="30"/>
  <c r="F31" i="30"/>
  <c r="F32" i="30"/>
  <c r="F8" i="31"/>
  <c r="F9" i="31"/>
  <c r="F10" i="31"/>
  <c r="F11" i="31"/>
  <c r="F12" i="31"/>
  <c r="F13" i="31"/>
  <c r="F14" i="31"/>
  <c r="F15" i="31"/>
  <c r="F16" i="31"/>
  <c r="F17" i="31"/>
  <c r="F18" i="31"/>
  <c r="F19" i="31"/>
  <c r="F20" i="31"/>
  <c r="F21" i="31"/>
  <c r="F22" i="31"/>
  <c r="F23" i="31"/>
  <c r="F24" i="31"/>
  <c r="F25" i="31"/>
  <c r="F26" i="31"/>
  <c r="F27" i="31"/>
  <c r="F28" i="31"/>
  <c r="F29" i="31"/>
  <c r="F30" i="31"/>
  <c r="F31" i="31"/>
  <c r="F32" i="31"/>
  <c r="F33" i="31"/>
  <c r="F34" i="31"/>
  <c r="F35" i="31"/>
  <c r="F36" i="31"/>
  <c r="F8" i="32"/>
  <c r="F9" i="32"/>
  <c r="F10" i="32"/>
  <c r="F11" i="32"/>
  <c r="F12" i="32"/>
  <c r="F13" i="32"/>
  <c r="F14" i="32"/>
  <c r="F15" i="32"/>
  <c r="F16" i="32"/>
  <c r="F17" i="32"/>
  <c r="F18" i="32"/>
  <c r="F19" i="32"/>
  <c r="F20" i="32"/>
  <c r="F21" i="32"/>
  <c r="F22" i="32"/>
  <c r="F23" i="32"/>
  <c r="F24" i="32"/>
  <c r="F25" i="32"/>
  <c r="F26" i="32"/>
  <c r="F27" i="32"/>
  <c r="F28" i="32"/>
  <c r="F29" i="32"/>
  <c r="F30" i="32"/>
  <c r="F31" i="32"/>
  <c r="F32" i="32"/>
  <c r="F33" i="32"/>
  <c r="F34" i="32"/>
  <c r="F35" i="32"/>
  <c r="F36" i="32"/>
  <c r="F37" i="32"/>
  <c r="F38" i="32"/>
  <c r="F39" i="32"/>
  <c r="F40" i="32"/>
  <c r="F41" i="32"/>
  <c r="F42" i="32"/>
  <c r="F43" i="32"/>
  <c r="F8" i="33"/>
  <c r="F9" i="33"/>
  <c r="F10" i="33"/>
  <c r="F11" i="33"/>
  <c r="F12" i="33"/>
  <c r="F13" i="33"/>
  <c r="F14" i="33"/>
  <c r="F15" i="33"/>
  <c r="F16" i="33"/>
  <c r="F17" i="33"/>
  <c r="F18" i="33"/>
  <c r="F19" i="33"/>
  <c r="F20" i="33"/>
  <c r="F21" i="33"/>
  <c r="F22" i="33"/>
  <c r="F23" i="33"/>
  <c r="F24" i="33"/>
  <c r="F25" i="33"/>
  <c r="F26" i="33"/>
  <c r="F27" i="33"/>
  <c r="F28" i="33"/>
  <c r="F29" i="33"/>
  <c r="F30" i="33"/>
  <c r="F31" i="33"/>
  <c r="F32" i="33"/>
  <c r="F33" i="33"/>
  <c r="F8" i="34"/>
  <c r="F9" i="34"/>
  <c r="F10" i="34"/>
  <c r="F11" i="34"/>
  <c r="F12" i="34"/>
  <c r="F13" i="34"/>
  <c r="F14" i="34"/>
  <c r="F15" i="34"/>
  <c r="F16" i="34"/>
  <c r="F17" i="34"/>
  <c r="F18" i="34"/>
  <c r="F19" i="34"/>
  <c r="F20" i="34"/>
  <c r="F21" i="34"/>
  <c r="F22" i="34"/>
  <c r="F23" i="34"/>
  <c r="F24" i="34"/>
  <c r="F25" i="34"/>
  <c r="F26" i="34"/>
  <c r="F27" i="34"/>
  <c r="F28" i="34"/>
  <c r="F29" i="34"/>
  <c r="F30" i="34"/>
  <c r="F31" i="34"/>
  <c r="F32" i="34"/>
  <c r="F33" i="34"/>
  <c r="F34" i="34"/>
  <c r="F35" i="34"/>
  <c r="F36" i="34"/>
  <c r="F37" i="34"/>
  <c r="F38" i="34"/>
  <c r="F39" i="34"/>
  <c r="F40" i="34"/>
  <c r="F41" i="34"/>
  <c r="F8" i="35"/>
  <c r="F9" i="35"/>
  <c r="F10" i="35"/>
  <c r="F11" i="35"/>
  <c r="F12" i="35"/>
  <c r="F13" i="35"/>
  <c r="F14" i="35"/>
  <c r="F15" i="35"/>
  <c r="F16" i="35"/>
  <c r="F17" i="35"/>
  <c r="F18" i="35"/>
  <c r="F19" i="35"/>
  <c r="F20" i="35"/>
  <c r="F21" i="35"/>
  <c r="F22" i="35"/>
  <c r="F23" i="35"/>
  <c r="F24" i="35"/>
  <c r="F25" i="35"/>
  <c r="F26" i="35"/>
  <c r="F27" i="35"/>
  <c r="F28" i="35"/>
  <c r="F29" i="35"/>
  <c r="F30" i="35"/>
  <c r="F31" i="35"/>
  <c r="F32" i="35"/>
  <c r="F33" i="35"/>
  <c r="F34" i="35"/>
  <c r="F35" i="35"/>
  <c r="F36" i="35"/>
  <c r="F37" i="35"/>
  <c r="F8" i="36"/>
  <c r="F9" i="36"/>
  <c r="F10" i="36"/>
  <c r="F11" i="36"/>
  <c r="F12" i="36"/>
  <c r="F13" i="36"/>
  <c r="F14" i="36"/>
  <c r="F15" i="36"/>
  <c r="F16" i="36"/>
  <c r="F17" i="36"/>
  <c r="F18" i="36"/>
  <c r="F19" i="36"/>
  <c r="F20" i="36"/>
  <c r="F21" i="36"/>
  <c r="F22" i="36"/>
  <c r="F23" i="36"/>
  <c r="F24" i="36"/>
  <c r="F25" i="36"/>
  <c r="F26" i="36"/>
  <c r="F27" i="36"/>
  <c r="F28" i="36"/>
  <c r="F29" i="36"/>
  <c r="F30" i="36"/>
  <c r="F31" i="36"/>
  <c r="F32" i="36"/>
  <c r="F33" i="36"/>
  <c r="F34" i="36"/>
  <c r="F35" i="36"/>
  <c r="F36" i="36"/>
  <c r="F37" i="36"/>
  <c r="F38" i="36"/>
  <c r="F39" i="36"/>
  <c r="F40" i="36"/>
  <c r="F41" i="36"/>
  <c r="F42" i="36"/>
  <c r="F43" i="36"/>
  <c r="F44" i="36"/>
  <c r="F45" i="36"/>
  <c r="F8" i="37"/>
  <c r="F9" i="37"/>
  <c r="F10" i="37"/>
  <c r="F11" i="37"/>
  <c r="F12" i="37"/>
  <c r="F13" i="37"/>
  <c r="F14" i="37"/>
  <c r="F15" i="37"/>
  <c r="F16" i="37"/>
  <c r="F17" i="37"/>
  <c r="F18" i="37"/>
  <c r="F19" i="37"/>
  <c r="F20" i="37"/>
  <c r="F21" i="37"/>
  <c r="F22" i="37"/>
  <c r="F23" i="37"/>
  <c r="F24" i="37"/>
  <c r="F25" i="37"/>
  <c r="F26" i="37"/>
  <c r="F27" i="37"/>
  <c r="F28" i="37"/>
  <c r="F29" i="37"/>
  <c r="F30" i="37"/>
  <c r="F31" i="37"/>
  <c r="F32" i="37"/>
  <c r="F33" i="37"/>
  <c r="F34" i="37"/>
  <c r="F8" i="38"/>
  <c r="F9" i="38"/>
  <c r="F10" i="38"/>
  <c r="F11" i="38"/>
  <c r="F12" i="38"/>
  <c r="F13" i="38"/>
  <c r="F14" i="38"/>
  <c r="F15" i="38"/>
  <c r="F16" i="38"/>
  <c r="F17" i="38"/>
  <c r="F18" i="38"/>
  <c r="F19" i="38"/>
  <c r="F20" i="38"/>
  <c r="F21" i="38"/>
  <c r="F22" i="38"/>
  <c r="F23" i="38"/>
  <c r="F24" i="38"/>
  <c r="F25" i="38"/>
  <c r="F26" i="38"/>
  <c r="F27" i="38"/>
  <c r="F28" i="38"/>
  <c r="F29" i="38"/>
  <c r="F30" i="38"/>
  <c r="F31" i="38"/>
  <c r="F32" i="38"/>
  <c r="F33" i="38"/>
  <c r="F34" i="38"/>
  <c r="F35" i="38"/>
  <c r="F36" i="38"/>
  <c r="F37" i="38"/>
  <c r="F38" i="38"/>
  <c r="F39" i="38"/>
  <c r="F8" i="39"/>
  <c r="F9" i="39"/>
  <c r="F10" i="39"/>
  <c r="F11" i="39"/>
  <c r="F12" i="39"/>
  <c r="F13" i="39"/>
  <c r="F14" i="39"/>
  <c r="F15" i="39"/>
  <c r="F16" i="39"/>
  <c r="F17" i="39"/>
  <c r="F18" i="39"/>
  <c r="F19" i="39"/>
  <c r="F20" i="39"/>
  <c r="F21" i="39"/>
  <c r="F22" i="39"/>
  <c r="F23" i="39"/>
  <c r="F24" i="39"/>
  <c r="F25" i="39"/>
  <c r="F26" i="39"/>
  <c r="F27" i="39"/>
  <c r="F28" i="39"/>
  <c r="F29" i="39"/>
  <c r="F30" i="39"/>
  <c r="F31" i="39"/>
  <c r="F32" i="39"/>
  <c r="F33" i="39"/>
  <c r="F34" i="39"/>
  <c r="F35" i="39"/>
  <c r="F36" i="39"/>
  <c r="F8" i="40"/>
  <c r="F9" i="40"/>
  <c r="F10" i="40"/>
  <c r="F11" i="40"/>
  <c r="F12" i="40"/>
  <c r="F13" i="40"/>
  <c r="F14" i="40"/>
  <c r="F15" i="40"/>
  <c r="F16" i="40"/>
  <c r="F17" i="40"/>
  <c r="F18" i="40"/>
  <c r="F19" i="40"/>
  <c r="F20" i="40"/>
  <c r="F21" i="40"/>
  <c r="F22" i="40"/>
  <c r="F23" i="40"/>
  <c r="F24" i="40"/>
  <c r="F25" i="40"/>
  <c r="F26" i="40"/>
  <c r="F27" i="40"/>
  <c r="F28" i="40"/>
  <c r="F29" i="40"/>
  <c r="F30" i="40"/>
  <c r="F31" i="40"/>
  <c r="F32" i="40"/>
  <c r="F33" i="40"/>
  <c r="F34" i="40"/>
  <c r="F35" i="40"/>
  <c r="F36" i="40"/>
  <c r="F37" i="40"/>
  <c r="F38" i="40"/>
  <c r="F39" i="40"/>
  <c r="F40" i="40"/>
  <c r="F41" i="40"/>
  <c r="F42" i="40"/>
  <c r="F43" i="40"/>
  <c r="F44" i="40"/>
  <c r="F45" i="40"/>
  <c r="F8" i="41"/>
  <c r="F9" i="41"/>
  <c r="F10" i="41"/>
  <c r="F11" i="41"/>
  <c r="F12" i="41"/>
  <c r="F13" i="41"/>
  <c r="F14" i="41"/>
  <c r="F15" i="41"/>
  <c r="F16" i="41"/>
  <c r="F17" i="41"/>
  <c r="F18" i="41"/>
  <c r="F19" i="41"/>
  <c r="F20" i="41"/>
  <c r="F21" i="41"/>
  <c r="F22" i="41"/>
  <c r="F23" i="41"/>
  <c r="F24" i="41"/>
  <c r="F25" i="41"/>
  <c r="F26" i="41"/>
  <c r="F27" i="41"/>
  <c r="F28" i="41"/>
  <c r="F29" i="41"/>
  <c r="F30" i="41"/>
  <c r="F31" i="41"/>
  <c r="F32" i="41"/>
  <c r="F33" i="41"/>
  <c r="F8" i="42"/>
  <c r="F9" i="42"/>
  <c r="F10" i="42"/>
  <c r="F11" i="42"/>
  <c r="F12" i="42"/>
  <c r="F13" i="42"/>
  <c r="F14" i="42"/>
  <c r="F15" i="42"/>
  <c r="F16" i="42"/>
  <c r="F17" i="42"/>
  <c r="F18" i="42"/>
  <c r="F19" i="42"/>
  <c r="F20" i="42"/>
  <c r="F21" i="42"/>
  <c r="F22" i="42"/>
  <c r="F23" i="42"/>
  <c r="F24" i="42"/>
  <c r="F25" i="42"/>
  <c r="F26" i="42"/>
  <c r="F27" i="42"/>
  <c r="F28" i="42"/>
  <c r="F29" i="42"/>
  <c r="F30" i="42"/>
  <c r="F31" i="42"/>
  <c r="F32" i="42"/>
  <c r="F33" i="42"/>
  <c r="F34" i="42"/>
  <c r="F35" i="42"/>
  <c r="F36" i="42"/>
  <c r="F37" i="42"/>
  <c r="F38" i="42"/>
  <c r="F39" i="42"/>
  <c r="F40" i="42"/>
  <c r="F41" i="42"/>
  <c r="F42" i="42"/>
  <c r="F43" i="42"/>
  <c r="F44" i="42"/>
  <c r="F45" i="42"/>
  <c r="F8" i="43"/>
  <c r="F9" i="43"/>
  <c r="F10" i="43"/>
  <c r="F11" i="43"/>
  <c r="F12" i="43"/>
  <c r="F13" i="43"/>
  <c r="F14" i="43"/>
  <c r="F15" i="43"/>
  <c r="F16" i="43"/>
  <c r="F17" i="43"/>
  <c r="F18" i="43"/>
  <c r="F19" i="43"/>
  <c r="F20" i="43"/>
  <c r="F21" i="43"/>
  <c r="F22" i="43"/>
  <c r="F23" i="43"/>
  <c r="F24" i="43"/>
  <c r="F25" i="43"/>
  <c r="F8" i="44"/>
  <c r="F9" i="44"/>
  <c r="F10" i="44"/>
  <c r="F11" i="44"/>
  <c r="F12" i="44"/>
  <c r="F13" i="44"/>
  <c r="F14" i="44"/>
  <c r="F15" i="44"/>
  <c r="F16" i="44"/>
  <c r="F17" i="44"/>
  <c r="F18" i="44"/>
  <c r="F19" i="44"/>
  <c r="F20" i="44"/>
  <c r="F21" i="44"/>
  <c r="F22" i="44"/>
  <c r="F23" i="44"/>
  <c r="F24" i="44"/>
  <c r="F25" i="44"/>
  <c r="F26" i="44"/>
  <c r="F27" i="44"/>
  <c r="F28" i="44"/>
  <c r="F29" i="44"/>
  <c r="F30" i="44"/>
  <c r="F31" i="44"/>
  <c r="F32" i="44"/>
  <c r="F33" i="44"/>
  <c r="F34" i="44"/>
  <c r="F35" i="44"/>
  <c r="F36" i="44"/>
  <c r="F37" i="44"/>
  <c r="F38" i="44"/>
  <c r="F39" i="44"/>
  <c r="F40" i="44"/>
  <c r="F8" i="45"/>
  <c r="F9" i="45"/>
  <c r="F10" i="45"/>
  <c r="F11" i="45"/>
  <c r="F12" i="45"/>
  <c r="F13" i="45"/>
  <c r="F14" i="45"/>
  <c r="F15" i="45"/>
  <c r="F16" i="45"/>
  <c r="F17" i="45"/>
  <c r="F18" i="45"/>
  <c r="F19" i="45"/>
  <c r="F20" i="45"/>
  <c r="F21" i="45"/>
  <c r="F22" i="45"/>
  <c r="F23" i="45"/>
  <c r="F24" i="45"/>
  <c r="F25" i="45"/>
  <c r="F26" i="45"/>
  <c r="F27" i="45"/>
  <c r="F28" i="45"/>
  <c r="F29" i="45"/>
  <c r="F30" i="45"/>
  <c r="F31" i="45"/>
  <c r="F32" i="45"/>
  <c r="F33" i="45"/>
  <c r="F34" i="45"/>
  <c r="F35" i="45"/>
  <c r="F36" i="45"/>
  <c r="F37" i="45"/>
  <c r="F38" i="45"/>
  <c r="F8" i="46"/>
  <c r="F9" i="46"/>
  <c r="F10" i="46"/>
  <c r="F11" i="46"/>
  <c r="F12" i="46"/>
  <c r="F13" i="46"/>
  <c r="F14" i="46"/>
  <c r="F15" i="46"/>
  <c r="F16" i="46"/>
  <c r="F17" i="46"/>
  <c r="F18" i="46"/>
  <c r="F19" i="46"/>
  <c r="F20" i="46"/>
  <c r="F21" i="46"/>
  <c r="F22" i="46"/>
  <c r="F23" i="46"/>
  <c r="F24" i="46"/>
  <c r="F25" i="46"/>
  <c r="F26" i="46"/>
  <c r="F27" i="46"/>
  <c r="F28" i="46"/>
  <c r="F29" i="46"/>
  <c r="F30" i="46"/>
  <c r="F31" i="46"/>
  <c r="F32" i="46"/>
  <c r="F33" i="46"/>
  <c r="F34" i="46"/>
  <c r="F35" i="46"/>
  <c r="F36" i="46"/>
  <c r="F37" i="46"/>
  <c r="F38" i="46"/>
  <c r="F39" i="46"/>
  <c r="F40" i="46"/>
  <c r="F41" i="46"/>
  <c r="F42" i="46"/>
  <c r="F43" i="46"/>
  <c r="F44" i="46"/>
  <c r="F45" i="46"/>
  <c r="F46" i="46"/>
  <c r="F8" i="47"/>
  <c r="F9" i="47"/>
  <c r="F10" i="47"/>
  <c r="F11" i="47"/>
  <c r="F12" i="47"/>
  <c r="F13" i="47"/>
  <c r="F14" i="47"/>
  <c r="F15" i="47"/>
  <c r="F16" i="47"/>
  <c r="F17" i="47"/>
  <c r="F18" i="47"/>
  <c r="F19" i="47"/>
  <c r="F20" i="47"/>
  <c r="F21" i="47"/>
  <c r="F22" i="47"/>
  <c r="F23" i="47"/>
  <c r="F24" i="47"/>
  <c r="F25" i="47"/>
  <c r="F26" i="47"/>
  <c r="F27" i="47"/>
  <c r="F28" i="47"/>
  <c r="F29" i="47"/>
  <c r="F30" i="47"/>
  <c r="F31" i="47"/>
  <c r="F32" i="47"/>
  <c r="F33" i="47"/>
  <c r="F34" i="47"/>
  <c r="F35" i="47"/>
  <c r="F36" i="47"/>
  <c r="F37" i="47"/>
  <c r="F38" i="47"/>
  <c r="F8" i="48"/>
  <c r="F9" i="48"/>
  <c r="F10" i="48"/>
  <c r="F11" i="48"/>
  <c r="F12" i="48"/>
  <c r="F13" i="48"/>
  <c r="F14" i="48"/>
  <c r="F15" i="48"/>
  <c r="F16" i="48"/>
  <c r="F17" i="48"/>
  <c r="F18" i="48"/>
  <c r="F19" i="48"/>
  <c r="F20" i="48"/>
  <c r="F21" i="48"/>
  <c r="F22" i="48"/>
  <c r="F23" i="48"/>
  <c r="F24" i="48"/>
  <c r="F25" i="48"/>
  <c r="F26" i="48"/>
  <c r="F27" i="48"/>
  <c r="F8" i="49"/>
  <c r="F9" i="49"/>
  <c r="F10" i="49"/>
  <c r="F11" i="49"/>
  <c r="F12" i="49"/>
  <c r="F13" i="49"/>
  <c r="F14" i="49"/>
  <c r="F15" i="49"/>
  <c r="F16" i="49"/>
  <c r="F17" i="49"/>
  <c r="F18" i="49"/>
  <c r="F19" i="49"/>
  <c r="F20" i="49"/>
  <c r="F21" i="49"/>
  <c r="F22" i="49"/>
  <c r="F23" i="49"/>
  <c r="F24" i="49"/>
  <c r="F25" i="49"/>
  <c r="F26" i="49"/>
  <c r="F27" i="49"/>
  <c r="F28" i="49"/>
  <c r="F29" i="49"/>
  <c r="F30" i="49"/>
  <c r="F31" i="49"/>
  <c r="F32" i="49"/>
  <c r="F33" i="49"/>
  <c r="F34" i="49"/>
  <c r="F35" i="49"/>
  <c r="F36" i="49"/>
  <c r="F8" i="50"/>
  <c r="F9" i="50"/>
  <c r="F10" i="50"/>
  <c r="F11" i="50"/>
  <c r="F12" i="50"/>
  <c r="F13" i="50"/>
  <c r="F14" i="50"/>
  <c r="F15" i="50"/>
  <c r="F16" i="50"/>
  <c r="F17" i="50"/>
  <c r="F18" i="50"/>
  <c r="F19" i="50"/>
  <c r="F20" i="50"/>
  <c r="F21" i="50"/>
  <c r="F22" i="50"/>
  <c r="F23" i="50"/>
  <c r="F24" i="50"/>
  <c r="F25" i="50"/>
  <c r="F26" i="50"/>
  <c r="F27" i="50"/>
  <c r="F28" i="50"/>
  <c r="F29" i="50"/>
  <c r="F30" i="50"/>
  <c r="F8" i="51"/>
  <c r="F9" i="51"/>
  <c r="F10" i="51"/>
  <c r="F11" i="51"/>
  <c r="F12" i="51"/>
  <c r="F13" i="51"/>
  <c r="F14" i="51"/>
  <c r="F15" i="51"/>
  <c r="F16" i="51"/>
  <c r="F17" i="51"/>
  <c r="F18" i="51"/>
  <c r="F19" i="51"/>
  <c r="F20" i="51"/>
  <c r="F21" i="51"/>
  <c r="F22" i="51"/>
  <c r="F23" i="51"/>
  <c r="F24" i="51"/>
  <c r="F25" i="51"/>
  <c r="F26" i="51"/>
  <c r="F27" i="51"/>
  <c r="F28" i="51"/>
  <c r="F29" i="51"/>
  <c r="F30" i="51"/>
  <c r="F31" i="51"/>
  <c r="F32" i="51"/>
  <c r="F33" i="51"/>
  <c r="F34" i="51"/>
  <c r="F35" i="51"/>
  <c r="F8" i="52"/>
  <c r="F9" i="52"/>
  <c r="F10" i="52"/>
  <c r="F11" i="52"/>
  <c r="F12" i="52"/>
  <c r="F13" i="52"/>
  <c r="F14" i="52"/>
  <c r="F15" i="52"/>
  <c r="F16" i="52"/>
  <c r="F17" i="52"/>
  <c r="F18" i="52"/>
  <c r="F19" i="52"/>
  <c r="F20" i="52"/>
  <c r="F21" i="52"/>
  <c r="F22" i="52"/>
  <c r="F23" i="52"/>
  <c r="F24" i="52"/>
  <c r="F25" i="52"/>
  <c r="F26" i="52"/>
  <c r="F27" i="52"/>
  <c r="F28" i="52"/>
  <c r="F29" i="52"/>
  <c r="F30" i="52"/>
  <c r="F31" i="52"/>
  <c r="F32" i="52"/>
  <c r="F33" i="52"/>
  <c r="F34" i="52"/>
  <c r="F35" i="52"/>
  <c r="F8" i="53"/>
  <c r="F9" i="53"/>
  <c r="F10" i="53"/>
  <c r="F11" i="53"/>
  <c r="F12" i="53"/>
  <c r="F13" i="53"/>
  <c r="F14" i="53"/>
  <c r="F15" i="53"/>
  <c r="F16" i="53"/>
  <c r="F17" i="53"/>
  <c r="F18" i="53"/>
  <c r="F19" i="53"/>
  <c r="F20" i="53"/>
  <c r="F21" i="53"/>
  <c r="F22" i="53"/>
  <c r="F23" i="53"/>
  <c r="F24" i="53"/>
  <c r="F25" i="53"/>
  <c r="F26" i="53"/>
  <c r="F27" i="53"/>
  <c r="F28" i="53"/>
  <c r="F29" i="53"/>
  <c r="F30" i="53"/>
  <c r="F31" i="53"/>
  <c r="F32" i="53"/>
  <c r="F8" i="54"/>
  <c r="F9" i="54"/>
  <c r="F10" i="54"/>
  <c r="F11" i="54"/>
  <c r="F12" i="54"/>
  <c r="F13" i="54"/>
  <c r="F14" i="54"/>
  <c r="F15" i="54"/>
  <c r="F16" i="54"/>
  <c r="F17" i="54"/>
  <c r="F18" i="54"/>
  <c r="F19" i="54"/>
  <c r="F20" i="54"/>
  <c r="F21" i="54"/>
  <c r="F22" i="54"/>
  <c r="F23" i="54"/>
  <c r="F24" i="54"/>
  <c r="F25" i="54"/>
  <c r="F26" i="54"/>
  <c r="F27" i="54"/>
  <c r="F28" i="54"/>
  <c r="F29" i="54"/>
  <c r="F30" i="54"/>
  <c r="F31" i="54"/>
  <c r="F32" i="54"/>
  <c r="F33" i="54"/>
  <c r="F34" i="54"/>
  <c r="F35" i="54"/>
  <c r="F36" i="54"/>
  <c r="F37" i="54"/>
  <c r="F7" i="54"/>
  <c r="F7" i="53"/>
  <c r="F7" i="52"/>
  <c r="F7" i="51"/>
  <c r="F7" i="50"/>
  <c r="F7" i="49"/>
  <c r="F7" i="48"/>
  <c r="F7" i="47"/>
  <c r="F7" i="46"/>
  <c r="F7" i="45"/>
  <c r="F7" i="44"/>
  <c r="F7" i="43"/>
  <c r="F7" i="42"/>
  <c r="F7" i="41"/>
  <c r="F7" i="40"/>
  <c r="F7" i="39"/>
  <c r="F7" i="38"/>
  <c r="F7" i="37"/>
  <c r="F7" i="36"/>
  <c r="F7" i="35"/>
  <c r="F7" i="34"/>
  <c r="F7" i="33"/>
  <c r="F7" i="32"/>
  <c r="F7" i="31"/>
  <c r="F7" i="30"/>
</calcChain>
</file>

<file path=xl/sharedStrings.xml><?xml version="1.0" encoding="utf-8"?>
<sst xmlns="http://schemas.openxmlformats.org/spreadsheetml/2006/main" count="4677" uniqueCount="562">
  <si>
    <t>급식 인원</t>
    <phoneticPr fontId="2" type="noConversion"/>
  </si>
  <si>
    <t xml:space="preserve"> [표준레시피 안내]</t>
    <phoneticPr fontId="2" type="noConversion"/>
  </si>
  <si>
    <t>만 1-2세</t>
    <phoneticPr fontId="2" type="noConversion"/>
  </si>
  <si>
    <t xml:space="preserve"> ▶ 급식 인원을 입력하면 총제공량(g)이 자동계산됩니다. </t>
    <phoneticPr fontId="2" type="noConversion"/>
  </si>
  <si>
    <t>날짜</t>
    <phoneticPr fontId="2" type="noConversion"/>
  </si>
  <si>
    <t>끼니</t>
  </si>
  <si>
    <t>음식명</t>
  </si>
  <si>
    <t>식재료명</t>
  </si>
  <si>
    <t>식재료량(g)</t>
  </si>
  <si>
    <t xml:space="preserve"> 총제공량(g)</t>
    <phoneticPr fontId="2" type="noConversion"/>
  </si>
  <si>
    <t>조리방법</t>
    <phoneticPr fontId="2" type="noConversion"/>
  </si>
  <si>
    <t>[2025년 11월 만 1-2세 전용 오전죽식형 표준레시피]</t>
    <phoneticPr fontId="2" type="noConversion"/>
  </si>
  <si>
    <t>01[토]</t>
  </si>
  <si>
    <t>오전간식</t>
  </si>
  <si>
    <t>단호박죽</t>
    <phoneticPr fontId="2" type="noConversion"/>
  </si>
  <si>
    <t>호박, 단호박, 생것</t>
  </si>
  <si>
    <t>1. 단호박은 껍질을 제거한 후 잘게 다진다._x000D_
2. 냄비에 불린 찹쌀과 적당량의 물을 넣고 센 불에서 저어가며 끓인다._x000D_
3. 끓어오르면 불을 약하게 줄이고 단호박과 설탕을 넣어 쌀알이 퍼질 때까지 저어가며 끓인다.</t>
  </si>
  <si>
    <t/>
  </si>
  <si>
    <t>찹쌀_동진찰벼_백미_생것</t>
  </si>
  <si>
    <t>설탕_백설탕</t>
  </si>
  <si>
    <t>점심</t>
  </si>
  <si>
    <t>새우간장덮밥 ⑤⑥⑨</t>
  </si>
  <si>
    <t>멥쌀_백미_생것</t>
  </si>
  <si>
    <t>1. 쌀은 불린 후 적당량의 물을 부어 밥을 짓는다._x000D_
2. 새우는 손질하여 물기를 뺀다._x000D_
3. 양파, 당근, 파는 적당한 크기로 썰고, 마늘은 다진다. _x000D_
4. 그릇에 간장, 참기름, 후춧가루, 물을 넣고 섞어 양념를 만든다._x000D_
5. 팬에 콩기름을 두르고 다진 마늘을 볶다가 양파, 당근, 파를 넣어 함께 볶는다. _x000D_
6. 5에 양념과 새우를 넣어 함께 볶다가 감자녹말과 물을 1:1 비율로 섞어 만든 녹말물로 농도를 맞춘다. _x000D_
7. 그릇에 지은 밥을 담고 6을 올린다.</t>
  </si>
  <si>
    <t>새우, 대하, 생것</t>
  </si>
  <si>
    <t>당근_뿌리_생것</t>
  </si>
  <si>
    <t>양파_생것</t>
  </si>
  <si>
    <t>파, 생것</t>
  </si>
  <si>
    <t>간장, 개량, 양조</t>
  </si>
  <si>
    <t>콩기름</t>
  </si>
  <si>
    <t>전분, 감자, 가루</t>
  </si>
  <si>
    <t>마늘, 깐마늘, 생것</t>
  </si>
  <si>
    <t>참기름</t>
  </si>
  <si>
    <t>후추, 검은후추, 가루</t>
  </si>
  <si>
    <t>아욱국</t>
  </si>
  <si>
    <t>아욱_생것</t>
  </si>
  <si>
    <t>1. 냄비에 물을 붓고 멸치로 육수를 우려낸다.
2. 아욱와 파는 썰고, 마늘은 다진다.
3. 1에 2를 넣고 끓이다가 소금으로 간을 한다.</t>
  </si>
  <si>
    <t>멸치, 대멸치, 삶아서 말린것</t>
  </si>
  <si>
    <t>소금</t>
  </si>
  <si>
    <t>달걀찜 ①②</t>
  </si>
  <si>
    <t>달걀, 생것</t>
  </si>
  <si>
    <t>1. 당근은 잘게 다진다.
2. 달걀은 곱게 풀어 당근, 우유와 약간의 소금을 넣고 뚜껑을 덮어 찐다.</t>
  </si>
  <si>
    <t>우유</t>
  </si>
  <si>
    <t>배추김치 ⑨</t>
  </si>
  <si>
    <t>김치, 배추 김치</t>
  </si>
  <si>
    <t>-</t>
  </si>
  <si>
    <t>오후간식</t>
  </si>
  <si>
    <t>달지않은시리얼</t>
  </si>
  <si>
    <t>찰보리시리얼</t>
  </si>
  <si>
    <t>1. 호상발효유에 시리얼을 담아 제공한다.</t>
  </si>
  <si>
    <t>호상발효유 ②</t>
  </si>
  <si>
    <t>요구르트, 호상, 플레인</t>
  </si>
  <si>
    <t>03[월]</t>
  </si>
  <si>
    <t>두유죽 ⑤</t>
  </si>
  <si>
    <t>두유, 대두</t>
  </si>
  <si>
    <t>1. 쌀은 불린 후 믹서에 담고 물을 넣어 함께 간다. _x000D_
2. 냄비에 1을 담고 물을 부어 끓이다가 쌀이 퍼지면 두유를 조금씩 넣고 저으면서 끓인다._x000D_
3. 소금으로 간을 한다.</t>
  </si>
  <si>
    <t>백미밥</t>
  </si>
  <si>
    <t>1. 쌀을 불린다._x000D_
2. 적당량의 물을 부어 밥을 짓는다.</t>
  </si>
  <si>
    <t>시금치된장국 ⑤⑥</t>
  </si>
  <si>
    <t>시금치_생것</t>
  </si>
  <si>
    <t>1. 적당량의 물에 건다시마와 멸치를 넣어 국물을 낸다._x000D_
2. 시금치는 적당한 크기로 썬다._x000D_
3. 육수에 된장과 고추장을 풀고 시금치와 다진마늘을 넣고 끓인다.</t>
  </si>
  <si>
    <t>된장, 개량</t>
  </si>
  <si>
    <t>고추장, 재래</t>
  </si>
  <si>
    <t>다시마, 말린것</t>
  </si>
  <si>
    <t>닭고기채소볶음 ⑤⑥⑮</t>
  </si>
  <si>
    <t>닭고기, 다리, 생것</t>
  </si>
  <si>
    <t>1. 닭고기, 양파, 당근은 적당한 크기로 썬다.
2. 파는 송송 썰고, 마늘은 다진다. 
3. 그릇에 닭고기를 담고 다진 마늘, 간장, 참기름, 후춧가루를 넣어 골고루 버무린다. 
4. 팬에 콩기름을 두르고 3을 넣어 볶다가 당근, 양파, 파를 넣고 볶는다.</t>
  </si>
  <si>
    <t>콩나물무침 ⑤⑥</t>
  </si>
  <si>
    <t>콩나물_생것</t>
  </si>
  <si>
    <t>1. 콩나물은 꼬리를 손질하고 소금을 넣고 데친다.
2. 진간장, 다진대파, 다진마늘, 참기름, 깨와 고춧가루로 양념장을 만들어 콩나물과 무쳐낸다.</t>
  </si>
  <si>
    <t>간장_재래</t>
  </si>
  <si>
    <t>참깨_흰깨_볶은것</t>
  </si>
  <si>
    <t>고춧가루, 가루</t>
  </si>
  <si>
    <t>사과</t>
  </si>
  <si>
    <t>사과_아오리_껍질제거_생것</t>
  </si>
  <si>
    <t>우유 ②</t>
  </si>
  <si>
    <t>04[화]</t>
  </si>
  <si>
    <t>쇠고기죽 ⑤⑥⑯</t>
  </si>
  <si>
    <t>1. 쇠고기는 잘게 다진다._x000D_
2. 참기름을 두른 냄비에 쇠고기를 볶다가 불린 쌀과 적당량의 물을 넣고 센 불에서 저어가며 끓인다._x000D_
3. 끓어오르면 불을 약하게 줄이고 쌀알이 퍼질 때까지 저어가며 끓인다._x000D_
4. 진간장으로 간을 맞춘다.</t>
  </si>
  <si>
    <t>소고기_한우(1등급)_안심(안심살)_생것</t>
  </si>
  <si>
    <t>간장, 개량, 산분해</t>
  </si>
  <si>
    <t>어묵국 ⑤⑥</t>
  </si>
  <si>
    <t>어묵, 튀긴것</t>
  </si>
  <si>
    <t>1. 적당량의 물에 멸치와 건다시마를 넣고 국물을 낸다._x000D_
2. 어묵과 무, 파는 적당한 크기로 썬다._x000D_
3. 육수에 어묵, 무, 다진마늘을 넣고 끓인다._x000D_
4. 국간장으로 간하고 대파를 넣는다.</t>
  </si>
  <si>
    <t>무, 조선무, 생것</t>
  </si>
  <si>
    <t>파_대파_생것</t>
  </si>
  <si>
    <t>깐풍두부조림 ⑤⑥</t>
  </si>
  <si>
    <t>두부</t>
  </si>
  <si>
    <t xml:space="preserve">1. 두부는 적당한 크기로 썰어 물기를 제거한다.
2. 마늘과 당근은 잘게 다진다.
3. 두부에 전분가루를 골고루 묻힌 후 바삭하게 굽는다.
4. 식용유를 두른 팬에 다진 당근과 마늘을 볶다가 간장, 식초, 올리고당, 적당량의 물을 넣어 잠시 끓인 뒤 구운 두부를 넣어 조려낸다. </t>
  </si>
  <si>
    <t>물엿</t>
  </si>
  <si>
    <t>식초, 양조</t>
  </si>
  <si>
    <t>브로콜리깨무침</t>
  </si>
  <si>
    <t>브로콜리_생것</t>
  </si>
  <si>
    <t>1. 브로콜리는 끓는 물에 데쳐 적당한 크기로 썬다._x000D_
2. 브로콜리에 참기름, 깨와 소금으로 간하여 무쳐낸다.</t>
  </si>
  <si>
    <t>간장비빔국수 ⑤⑥⑯</t>
  </si>
  <si>
    <t>국수_소면_말린것</t>
  </si>
  <si>
    <t>1. 오이, 당근은 채 썬다.
2. 쇠고기는 진간장, 설탕, 참기름, 후추를 넣고 밑간을 한다.
3. 식용유를 두른 팬에 쇠고기, 당근, 오이 순으로 넣고 볶는다.
4. 소면은 삶아 물기를 뺀다.
5. 소면에 3의 재료와 간장, 참기름, 깨소금, 설탕, 올리고당, 다진마늘을 넣고 비빈다.</t>
  </si>
  <si>
    <t>소고기_한우(1++등급)_우둔(우둔살)_생것</t>
  </si>
  <si>
    <t>오이, 다다기, 생것</t>
  </si>
  <si>
    <t>설탕, 가루</t>
  </si>
  <si>
    <t>깨소금_가루_볶은것</t>
  </si>
  <si>
    <t>액상발효유 ②</t>
  </si>
  <si>
    <t>요구르트, 액상</t>
  </si>
  <si>
    <t>05[수]</t>
  </si>
  <si>
    <t>무죽 ⑤⑥</t>
  </si>
  <si>
    <t>1. 쌀은 불리고, 무와 마늘은 잘게 다진다. 
2. 냄비에 참기름을 두르고 불린 쌀을 넣고 볶다가 마늘과 무를 함께 넣어 볶는다.
3. 2에 물을 붓고 끓이다가 소금, 간장으로 간을 한다.</t>
  </si>
  <si>
    <t>짜장밥 ⑤⑥⑩</t>
  </si>
  <si>
    <t>1. 밥을 고슬고슬하게 짓는다._x000D_
2. 돼지고기, 양배추, 양파와 호박은 적당한 크기로 썬다._x000D_
3. 식용유를 두른 팬에 2의 재료를 볶는다._x000D_
4. 짜장을 넣고 볶은 후 물을 부어 끓인다._x000D_
5. 전분과 물을 1:1 비율로 섞어 넣는다._x000D_
6. 설탕으로 간을 하고 적당한 농도가 날 때까지 끓인다. _x000D_
7. 완성된 짜장은 밥에 얹어 제공한다.</t>
  </si>
  <si>
    <t>돼지고기_등심_생것</t>
  </si>
  <si>
    <t>양배추_생것</t>
  </si>
  <si>
    <t>춘장</t>
  </si>
  <si>
    <t>호박_애호박_생것</t>
  </si>
  <si>
    <t>북엇국 ⑤⑥</t>
  </si>
  <si>
    <t>1. 북어채, 양파와 대파, 무는 적당한 크기로 썬다.
2. 참기름 두른 냄비에 북어채를 넣고 볶는다.
3. 적당량의 물, 양파와 무, 다진마늘을 넣고 끓인다.
4. 익으면 대파를 넣고 국간장으로 간을 맞춘다.</t>
  </si>
  <si>
    <t>명태, 북어, 말린것</t>
  </si>
  <si>
    <t>치킨너겟 ①②⑤⑥⑮</t>
  </si>
  <si>
    <t>치킨, 패스트푸드, 너겟, 튀긴것</t>
  </si>
  <si>
    <t>1. 튀김냄비에 콩기름을 부어 적당한 온도가 되면 치킨너겟을 넣어 튀긴다.</t>
  </si>
  <si>
    <t>토마토 ⑫</t>
  </si>
  <si>
    <t>토마토_생것</t>
  </si>
  <si>
    <t>06[목]</t>
  </si>
  <si>
    <t>참치죽 ⑤⑥</t>
  </si>
  <si>
    <t>1. 당근과 애호박은 잘게 다진다.
2. 참기름을 두른 냄비에 불린 쌀과 참치를 넣어 볶는다.
3. 냄비에 적당량의 물을 넣고 센 불에서 저어가며 끓인다.
4. 끓어오르면 불을 약하게 줄이고 다진 채소를 넣어 쌀알이 퍼질 때까지 저어가며 끓인다.
5. 진간장으로 간을 맞춘다.</t>
  </si>
  <si>
    <t>가다랑어, 유지통조림</t>
  </si>
  <si>
    <t>버섯들깨탕 ⑤⑥</t>
  </si>
  <si>
    <t>느타리버섯_생것</t>
  </si>
  <si>
    <t>1. 적당량의 물에 건다시마와 멸치를 넣어 국물을 낸다._x000D_
2. 버섯, 양파와 대파는 적당한 크기로 썬다._x000D_
3. 버섯과 양파를 넣고 끓인다._x000D_
4. 들깨가루와 대파를 넣고 국간장으로 간을 맞춘다.</t>
  </si>
  <si>
    <t>팽이버섯_생것</t>
  </si>
  <si>
    <t>들깨_말린것</t>
  </si>
  <si>
    <t>돼지불고기 ⑤⑥⑩</t>
  </si>
  <si>
    <t>돼지고기_뒷다리_생것</t>
  </si>
  <si>
    <t>1. 돼지고기. 양파와 당근을 썰어준다._x000D_
2. 간장, 설탕, 다진마늘, 다진파, 참깨, 참기름으로 양념장을 만들어 준다._x000D_
3. 돼지고기에 양념장을 부어 재워둔다._x000D_
4. 팬에 식용유를 두르고 재료를 볶아준다.</t>
  </si>
  <si>
    <t xml:space="preserve"> 양배추나물 ⑤⑥</t>
  </si>
  <si>
    <t>1. 양배추는 데쳐 찬물에 헹구고 물기를 뺀 후 적당한 크기로 썬다.
2. 그릇에 양배추, 다진 파, 다진 마늘을 담고, 소금, 간장으로 간을 한 후 골고루 버무리고 참깨와 참기름으로 마무리한다.</t>
  </si>
  <si>
    <t>마늘, 생것</t>
  </si>
  <si>
    <t>참깨, 흰색, 볶은것</t>
  </si>
  <si>
    <t>깍두기 ⑨</t>
  </si>
  <si>
    <t>김치, 깍두기</t>
  </si>
  <si>
    <t>채소찐빵 ⑥</t>
  </si>
  <si>
    <t>빵, 채소 찐빵</t>
  </si>
  <si>
    <t>07[금]</t>
  </si>
  <si>
    <t>배추죽</t>
  </si>
  <si>
    <t>1. 배추와 당근은 잘게 다진다._x000D_
2. 냄비에 불린 쌀과 배추, 당근, 적당량의 물을 넣고 센 불에서 저어가며 끓인다._x000D_
3. 끓어오르면 불을 약하게 줄이고 쌀알이 퍼질 때까지 저어가며 끓인다._x000D_
4. 참기름을 넣고 소금으로 간을 맞춘다.</t>
  </si>
  <si>
    <t>배추_가을 재배_생것</t>
  </si>
  <si>
    <t>소금, 정제염</t>
  </si>
  <si>
    <t>오징어뭇국 ⑤⑥⑰</t>
  </si>
  <si>
    <t>오징어, 생것</t>
  </si>
  <si>
    <t>1. 오징어는 손질 후 적당한 크기로 썰어 고춧가루에 버무린다._x000D_
2. 무와 대파는 적당한 크기로 썬다._x000D_
3. 냄비에 적당량의 물을 붓고 양념한 오징어, 무와 대파를 넣어 끓인다._x000D_
4. 국간장으로 간을 맞춘다.</t>
  </si>
  <si>
    <t>오리감자채볶음 ⑤</t>
  </si>
  <si>
    <t>훈제오리</t>
  </si>
  <si>
    <t xml:space="preserve">1. 오리고기, 당근, 대파는 적당한 크기로 썬다.
2. 감자는 채 썬다.
3. 식용유를 두른 팬에 감자와 당근을 볶는다.
4. 3의 팬에 오리고기와 대파를 넣고 후춧가루와 소금으로 간한다.
</t>
  </si>
  <si>
    <t>감자, 대지, 생것</t>
  </si>
  <si>
    <t>소금_천일염_소금꽃</t>
  </si>
  <si>
    <t>도토리묵무침 ⑤⑥</t>
  </si>
  <si>
    <t>도토리묵</t>
  </si>
  <si>
    <t>1. 도토리묵은 끓는 물에 데쳐 깍둑썰기한다._x000D_
2. 당근과 오이는 채 썬다._x000D_
3. 다진마늘, 다진대파, 진간장, 설탕, 참기름과 깨를 섞어 양념장을 만든다._x000D_
4. 모든 재료와 양념장을 넣어 무쳐낸다.</t>
  </si>
  <si>
    <t>배</t>
  </si>
  <si>
    <t>배_돌배_생것</t>
  </si>
  <si>
    <t>08[토]</t>
  </si>
  <si>
    <t>당근찹쌀죽</t>
  </si>
  <si>
    <t>잡곡, 현미, 찹쌀, 현미찹쌀, 보리 등, 생것</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</si>
  <si>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소금으로 간을 맞춘다.</t>
  </si>
  <si>
    <t>채소볶음밥 ⑤</t>
  </si>
  <si>
    <t>1. 밥을 고슬고슬하게 짓는다._x000D_
2. 애호박, 양파와 당근은 잘게 다진다._x000D_
3. 식용유를 두른 팬에 2의 재료와 밥을 볶다가 소금과 깨소금으로 간한다.</t>
  </si>
  <si>
    <t>유부맑은국 ⑤⑥</t>
  </si>
  <si>
    <t>두부, 유부</t>
  </si>
  <si>
    <t>1. 적당량의 물에 건다시마와 멸치를 넣어 국물을 낸다._x000D_
2. 유부는 적당한 크기로 썰어 끓는 물에 데친 후 찬물에 헹군다._x000D_
3. 대파는 적당한 크기로 썬다._x000D_
4. 육수에 유부와 대파를 넣어 끓이다가 국간장으로 간을 맞춘다.</t>
  </si>
  <si>
    <t>순살삼치엿장조림 ⑤⑥</t>
    <phoneticPr fontId="2" type="noConversion"/>
  </si>
  <si>
    <t>삼치, 생것</t>
  </si>
  <si>
    <t>1. 삼치는 손질하여 적당한 크기로 썰어 후춧가루로 밑간하고 밀가루를 묻힌다. 
2. 마늘은 다진 후 그릇에 담고 간장, 청주, 설탕, 물엿, 참기름, 물과 함께 섞어 양념을 만든다.
3. 팬에 콩기름을 두르고 삼치를 익히다가 양념을 끼얹으며 조린다.</t>
  </si>
  <si>
    <t>밀, 중력밀가루</t>
  </si>
  <si>
    <t>청주, 알코올 16%</t>
  </si>
  <si>
    <t>잡채 ⑤⑥⑩</t>
  </si>
  <si>
    <t>당면_고구마_말린것</t>
  </si>
  <si>
    <t>1. 당근, 양파, 시금치, 표고버섯, 돼지고기는 채 썬다._x000D_
2. 당면은 삶아서 체에 밭쳐 물기를 제거한다._x000D_
3. 시금치는 끓는 물에 데치고 당근, 양파, 표고버섯과 돼지고기는 식용유를 두른 팬에 각각 볶는다._x000D_
4. 삶은 당면과 볶은 재료를 함께 넣고 진간장, 설탕, 참기름과 깨를 넣고 간을 맞춰 제공한다.</t>
  </si>
  <si>
    <t>돼지고기_안심(안심살)_생것</t>
  </si>
  <si>
    <t>표고버섯, 배지재배, 갓, 말린것</t>
  </si>
  <si>
    <t>10[월]</t>
  </si>
  <si>
    <t>모둠버섯죽</t>
  </si>
  <si>
    <t>1. 버섯은 잘게 다진다._x000D_
2. 냄비에 불린 쌀과 버섯을 넣고 적당량의 물을 넣어 센 불에서 저어가며 끓인다._x000D_
3. 끓어오르면 불을 약하게 줄이고 쌀알이 퍼질 때까지 저어가며 끓인다._x000D_
4. 참기름을 넣고 소금으로 간을 맞춘다.</t>
  </si>
  <si>
    <t>표고버섯, 배지재배, 갓, 생것</t>
  </si>
  <si>
    <t>큰느타리버섯(새송이버섯), 생것</t>
  </si>
  <si>
    <t>애호박맑은국 ⑤⑥</t>
  </si>
  <si>
    <t>1. 적당량의 물에 건다시마와 멸치를 넣어 국물을 낸다._x000D_
2. 애호박, 양파와 대파는 적당한 크기로 썬다._x000D_
3. 육수에 애호박, 양파와 다진마늘을 넣고 끓인다._x000D_
4. 익으면 대파를 넣고 국간장으로 간을 맞춘다.</t>
  </si>
  <si>
    <t>수제돈까스/소스 ①⑤⑥⑩</t>
    <phoneticPr fontId="2" type="noConversion"/>
  </si>
  <si>
    <t>1. 돼지고기는 적당한 크기로 썰어 소금과 후추로 간하여 재워둔다.
2. 재운 후 밀가루, 달걀과 빵가루 순으로 묻힌다.
3. 식용유를 두른 팬에 노릇하게 튀긴다.
4. 소스와 함께 제공한다.</t>
  </si>
  <si>
    <t>돈까스소스</t>
  </si>
  <si>
    <t>밀, 빵가루</t>
  </si>
  <si>
    <t>참나물된장무침 ⑤⑥</t>
  </si>
  <si>
    <t>참나물_재배_생것</t>
  </si>
  <si>
    <t>1. 참나물은 끓는 물에 데친 후 적당한 크기로 썬다._x000D_
2. 참나물에 된장, 다진마늘, 깨, 참기름을 넣어 무쳐낸다.</t>
  </si>
  <si>
    <t>바나나</t>
  </si>
  <si>
    <t>바나나, 생것</t>
  </si>
  <si>
    <t>11[화]</t>
  </si>
  <si>
    <t>달걀죽 ①</t>
  </si>
  <si>
    <t>1. 달걀은 풀어서 준비한다._x000D_
2. 냄비에 불린 쌀과 적당량의 물을 넣고 센 불에서 저어가며 끓인다._x000D_
3. 끓어오르면 불을 약하게 줄이고 달걀을 넣어 쌀알이 퍼질 때까지 저어가며 끓인다._x000D_
4. 소금으로 간을 맞춘다.</t>
  </si>
  <si>
    <t>들깨미역국 ⑤⑥</t>
  </si>
  <si>
    <t>1. 적당량의 물에 건다시마와 멸치를 넣어 국물을 낸다._x000D_
2. 건미역은 불려서 적당한 크기로 썬다._x000D_
3. 들기름 두른 냄비에 미역을 넣고 볶다가 육수를 넣고 끓인다._x000D_
4. 미역이 충분히 익었을 때 들깨가루를 넣고 국간장으로 간을 맞춘다.</t>
  </si>
  <si>
    <t>미역, 말린것</t>
  </si>
  <si>
    <t>들기름</t>
  </si>
  <si>
    <t>쇠고기굴소스조림 ⑤⑥⑯⑱</t>
    <phoneticPr fontId="2" type="noConversion"/>
  </si>
  <si>
    <t>소고기_한우(1등급)_등심_생것</t>
  </si>
  <si>
    <t>1. 쇠고기, 양파와 당근, 대파는 적당한 크기로 썬다.
2. 식용유를 두른 팬에 다진마늘과 쇠고기를 넣고 볶는다.
3. 간장, 굴소스, 다진마늘. 설탕, 믈엿, 청주, 참기름으로 양념장을 만든다.
4. 쇠고기, 양파, 당근, 대파, 양념장, 전분물을 넣고 걸쭉해질 때까지 조린다.</t>
  </si>
  <si>
    <t>굴 소스</t>
  </si>
  <si>
    <t>후추_검은색_가루</t>
  </si>
  <si>
    <t>무나물</t>
  </si>
  <si>
    <t>1. 무는 채 썬 후 달군 팬에 참기름을 두르고 볶는다._x000D_
2. 무가 익으면 다진마늘, 깨, 참기름과 약간의 소금을 넣어 간하여 제공한다.</t>
  </si>
  <si>
    <t>단호박범벅 ②</t>
  </si>
  <si>
    <t>1. 단호박은 적당한 크기로 잘라 찜통에 쪄 으깬다.
2. 1에 호상발효유를 넣어 버무린다.</t>
  </si>
  <si>
    <t>12[수]</t>
  </si>
  <si>
    <t>흑임자죽</t>
  </si>
  <si>
    <t>1. 흑임자는 적당량의 물을 넣고 굵게 간다._x000D_
2. 냄비에 불린 쌀과 1의 흑임자물을 넣고 센 불에서 저어가며 끓인다._x000D_
3. 끓어오르면 불을 약하게 줄이고 쌀알이 퍼질 때까지 저어가며 끓인다._x000D_
4. 소금으로 간을 맞춘다.</t>
  </si>
  <si>
    <t>참깨_검정깨_볶은것</t>
  </si>
  <si>
    <t>맑은육개장 ⑤⑥⑯</t>
    <phoneticPr fontId="2" type="noConversion"/>
  </si>
  <si>
    <t>소고기, 한우(1등급), 양지(양지머리), 생것</t>
  </si>
  <si>
    <t>1. 적당량의 물에 핏물을 뺀 쇠고기와 다진마늘을 넣고 국물을 낸다._x000D_
2. 숙주, 토란대와 불린 고사리는 데쳐낸다._x000D_
3. 대파는 적당한 크기로 썬다._x000D_
4. 쇠고기는 익으면 건져서 적당한 크기로 찢는다._x000D_
5. 참기름 두른 냄비에 쇠고기, 숙주, 토란대, 고사리와 대파를 넣고 볶는다._x000D_
6. 5의 냄비에 육수를 넣고 국간장으로 간을 맞춘다.</t>
  </si>
  <si>
    <t>숙주나물_생것</t>
  </si>
  <si>
    <t>토란대_줄기_생것</t>
  </si>
  <si>
    <t>고사리, 데친것</t>
  </si>
  <si>
    <t>새우채소전 ①⑤⑥⑨</t>
    <phoneticPr fontId="2" type="noConversion"/>
  </si>
  <si>
    <t>새우, 시바새우, 생것</t>
  </si>
  <si>
    <t>1. 새우는 손질하여 씻은 후 물기를 뺀다.
2. 새우, 당근, 양파, 파는 적당한 크기로 썬다.
3. 그릇에 2와 밀가루, 달걀, 소금, 물, 후춧가루를 넣고 골고루 섞어 반죽을 만든다. 
4. 팬에 콩기름을 두르고 3을 적당량 올려 먹기 좋은 크기로 동그랗게 전을 부친다.</t>
  </si>
  <si>
    <t>가지나물 ⑤⑥</t>
  </si>
  <si>
    <t>가지_생것</t>
  </si>
  <si>
    <t>1. 가지는 반으로 갈라 찜통에 찐 후 적당한 크기로 찢는다._x000D_
2. 파는 송송 썰고, 마늘은 다진다._x000D_
3. 그릇에 가지, 파, 마늘을 담고, 간장으로 간을 한 후 골고루 버무리고, 참깨와 참기름으로 마무리한다.</t>
  </si>
  <si>
    <t>귤</t>
  </si>
  <si>
    <t>귤, 조생, 생것</t>
  </si>
  <si>
    <t>13[목]</t>
  </si>
  <si>
    <t>열무죽 ⑤⑥</t>
  </si>
  <si>
    <t>1. 쌀은 불리고, 열무와 마늘은 잘게 다진다. _x000D_
2. 냄비에 참기름을 두르고 불린 쌀을 넣고 볶다가 마늘과 열무를 함께 넣어 볶는다._x000D_
3. 2에 물을 붓고 끓이다가 소금, 간장으로 간을 한다.</t>
  </si>
  <si>
    <t>열무, 생것</t>
  </si>
  <si>
    <t>순두부백탕 ①⑤</t>
  </si>
  <si>
    <t>두부, 순두부</t>
  </si>
  <si>
    <t>1. 냄비에 물을 붓고 멸치로 육수를 우려낸다._x000D_
2. 달걀은 그릇에 풀고 양파는 적당한 크기로 썬다._x000D_
3. 파는 송송 썰고, 마늘은 다진다._x000D_
4. 육수에 순두부를 넣어 끓이다가 양파와 다진 마늘, 파를 넣고 끓인다._x000D_
5. 풀어둔 달걀을 넣고 끓이다가 소금으로 간을 하고 후춧가루로 마무리한다.</t>
  </si>
  <si>
    <t>닭갈비 ⑤⑥⑮</t>
  </si>
  <si>
    <t>닭고기_살코기_생것</t>
  </si>
  <si>
    <t>1. 닭고기는 적당한 크기로 자른다.
2. 고구마, 양배추와 당근은 적당한 크기로 썬다.
3. 다진마늘, 고추장, 진간장, 고춧가루, 참기름과 올리고당으로 양념장을 만들어 재료를 재워둔다.
4. 팬에 재료를 넣고 익혀낸다.</t>
  </si>
  <si>
    <t>고구마_분질(밤) 고구마_생것</t>
  </si>
  <si>
    <t>오이나물</t>
  </si>
  <si>
    <t>1. 오이는 적당한 크기로 썰어 데친 후 물기를 빼둔다._x000D_
2. 데친 오이에 다진마늘, 참기름과 소금을 넣어 무친 후 깨를 뿌려낸다.</t>
  </si>
  <si>
    <t>후리가케주먹밥 ⑤</t>
  </si>
  <si>
    <t>1. 쌀을 깨끗이 씻어 물에 불린 후 밥물을 맞춰 밥을 짓는다._x000D_
2. 양파, 피망, 당근은 적당한 크기로 다진다._x000D_
3. 팬에 식용유를 두르고 양파를 넣어 볶다가 밥, 피망, 당근을 넣어 볶는다._x000D_
4. 3에 후리가케를 넣어 다시 한 번 볶는다._x000D_
5 한 입 크기로 조그맣게 주먹밥을 만든다.</t>
  </si>
  <si>
    <t xml:space="preserve">조미소, 가루 </t>
  </si>
  <si>
    <t>피망, 초록색, 생것</t>
  </si>
  <si>
    <t>14[금]</t>
  </si>
  <si>
    <t>돈육양파죽 ⑤⑥⑩</t>
  </si>
  <si>
    <t>1. 돼지고기와 양파는 잘게 다진다.
2. 참기름을 두른 냄비에 쇠고기를 볶다가 불린 쌀과 양파, 적당량의 물을 넣고 센 불에서 저어가며 끓인다.
3. 끓어오르면 불을 약하게 줄이고 쌀알이 퍼질 때까지 저어가며 끓인다.
4. 진간장으로 간을 맞춘다.</t>
  </si>
  <si>
    <t>돼지고기_목심(목심살)_생것</t>
  </si>
  <si>
    <t>물만둣국 ①⑤⑥</t>
  </si>
  <si>
    <t>물만두</t>
  </si>
  <si>
    <t>1. 적당량의 물에 건다시마와 멸치를 넣어 국물을 낸다.
2. 달걀은 풀고 애호박과 대파는 적당한 크기로 썬다.
3. 육수에 만두와 애호박을 넣고 끓이다가 익으면 달걀과 대파를 넣는다.
4. 국간장과 참기름으로 간을 맞춘다.</t>
  </si>
  <si>
    <t>파_쪽파_생것</t>
  </si>
  <si>
    <t>감자치즈달걀말이 ①②⑤</t>
  </si>
  <si>
    <t xml:space="preserve">1. 감자는 적당한 크기로 썰고 달걀은 푼다.
2. 감자와 달걀을 섞은 후 소금으로 간한다.
3. 식용유를 두른 팬에 2를 붓는다.
4. 달걀이 살짝 익으면 치즈를 올려 말아서 부친다.
</t>
  </si>
  <si>
    <t>치즈, 체다</t>
  </si>
  <si>
    <t>연근조림 ⑤⑥</t>
  </si>
  <si>
    <t>연근_생것</t>
  </si>
  <si>
    <t>1. 연근은 적당한 크기로 썬 후 끓는 물에 데친다._x000D_
2. 다진마늘, 진간장, 참기름, 물엿으로 양념장을 만든다._x000D_
3. 냄비에 연근과 양념장을 넣고 조려낸다.</t>
  </si>
  <si>
    <t>키위</t>
  </si>
  <si>
    <t>키위, 생것</t>
  </si>
  <si>
    <t>15[토]</t>
  </si>
  <si>
    <t>시금치죽 ⑤⑥</t>
  </si>
  <si>
    <t>1. 쌀은 불리고, 시금치와 마늘은 잘게 다진다. _x000D_
2. 냄비에 참기름을 두르고 1의 불린 쌀을 넣고 볶다가 마늘과 시금치를 함께 넣어 볶는다._x000D_
3. 2에 물을 붓고 끓이다가 소금, 간장으로 간을 한다.</t>
  </si>
  <si>
    <t>소보로덮밥 ①⑤⑥⑩</t>
  </si>
  <si>
    <t>1. 쌀은 불린 후 밥을 짓는다.
2. 돼지고기, 당근은 잘게 다진다.
3. 간장, 설탕, 다진 마늘, 참기름, 깨소금, 후추, 다진 돼지고기를 넣고 재운다.
4. 팬에 식용유를 두르고 다진 당근, 소금을 넣고 볶는다.
5. 팬에 식용유를 두르고 달걀스크램블을 만든다.
6. 팬에 식용유를 두르고 3을 넣고 볶는다.
7. 그릇에 밥, 볶은재료를 올린다.
*만 1~2세는 작게 잘라서 제공해주세요.*
*시설사정에 맞춰 이외 다양한 재료를 추가하여도 좋습니다.*</t>
  </si>
  <si>
    <t>부추맑은국</t>
  </si>
  <si>
    <t>부추_재래종_데친것</t>
  </si>
  <si>
    <t>1. 멸치와 다시마로 육수를 낸다._x000D_
2. 부추는 먹기 좋은 크기로 썬다.  파는 송송 썰고, 마늘은 다진다._x000D_
3. 1의 육수에 다진마늘과 소금, 부추를 넣고 끓인다._x000D_
4. 소금으로 간을 하고 파를 넣는다.</t>
  </si>
  <si>
    <t>다시마, 생것</t>
  </si>
  <si>
    <t>어묵볶음 ⑤⑥</t>
  </si>
  <si>
    <t>1. 어묵, 당근, 양파와 피망은 적당한 크기로 썬다._x000D_
2. 진간장, 물엿, 참기름, 깨와 다진마늘로 양념장을 만든다._x000D_
3. 식용유를 두른 팬에 어묵과 양념장을 넣고 볶는다.</t>
  </si>
  <si>
    <t>참깨_흰깨_말린것</t>
  </si>
  <si>
    <t>또띠아크레페 ①②⑥</t>
    <phoneticPr fontId="2" type="noConversion"/>
  </si>
  <si>
    <t>또띠아</t>
  </si>
  <si>
    <t>1. 또띠아는 약불로 익힌다.(오븐으로 대체 가능)
2. 생크림과 딸기쨈을 바른 후 적당한 크기로 자른다.</t>
  </si>
  <si>
    <t>생크림</t>
  </si>
  <si>
    <t>딸기쨈</t>
  </si>
  <si>
    <t>17[월]</t>
  </si>
  <si>
    <t>브로콜리죽</t>
  </si>
  <si>
    <t>1. 브로콜리는 잘게 다진다._x000D_
2. 냄비에 불린 쌀에 적당량의 물을 넣고 센 불에서 저어가며 끓인다._x000D_
3. 끓어오르면 불을 약하게 줄이고 브로콜리를 넣어 쌀알이 퍼질 때까지 저어가며 끓인다._x000D_
4. 참기름을 넣고 소금으로 간을 맞춘다.</t>
  </si>
  <si>
    <t>배추맑은국</t>
  </si>
  <si>
    <t>배추_생것</t>
  </si>
  <si>
    <t>1. 냄비에 물을 붓고 멸치로 육수를 우려낸다._x000D_
2. 배추는 적당한 크기로 썬다.  _x000D_
3. 파는 송송 썰고, 마늘은 다진다._x000D_
4. 1에 2와 3을 넣고 끓이다가 소금으로 간을 한다.</t>
  </si>
  <si>
    <t>훈제오리구이</t>
  </si>
  <si>
    <t>1. 훈제오리는 먹기 좋은 크기로 썬다.
2. 팬에 1을 올려 구운 후 기름기를 뺀다.</t>
  </si>
  <si>
    <t>멸치조림 ⑤⑥</t>
  </si>
  <si>
    <t>멸치, 잔멸치, 삶아서 말린것</t>
  </si>
  <si>
    <t>1. 식용유를 두른 팬에 멸치를 노릇하게 볶는다.
2. 진간장, 다진마늘과 설탕을 넣고 조린다.</t>
  </si>
  <si>
    <t>단감</t>
  </si>
  <si>
    <t>감, 단감, 생것</t>
  </si>
  <si>
    <t>18[화]</t>
  </si>
  <si>
    <t>흰살생선죽 ⑤⑥</t>
  </si>
  <si>
    <t>1. 쌀은 불리고, 동태살, 파, 마늘은 잘게 다진다. 
2. 동태살은 다진 파, 다진 마늘, 간장으로 양념한다.
3. 냄비에 참기름을 두르고 2를 넣고 볶다가 1의 불린 쌀을 넣고 물을 부어 끓이다가 소금으로 간을 한다.</t>
  </si>
  <si>
    <t>명태, 동태, 냉동</t>
  </si>
  <si>
    <t>조갯살된장국 ⑤⑥⑱</t>
  </si>
  <si>
    <t>바지락, 생것</t>
  </si>
  <si>
    <t>1. 적당량의 물에 건다시마와 멸치를 넣어 국물을 낸다._x000D_
2. 조개는 손질한다._x000D_
3. 양파와 애호박은 적당한 크기로 썬다._x000D_
4. 육수에 된장을 풀고 조개, 양파, 애호박과 다진마늘을 넣어 끓인다.</t>
  </si>
  <si>
    <t>돼지갈비찜 ⑤⑥⑩</t>
  </si>
  <si>
    <t>돼지고기_갈비_생것</t>
  </si>
  <si>
    <t>1. 돼지고기는 적당한 크기로 토막내어 칼집을 넣은 후 핏물을 제거한다.
2. 당근, 양파와 대파는 적당한 크기로 썬다.
3. 생강과 마늘은 다진다.
4. 진간장, 설탕, 다진마늘, 다진생강과 참기름을 넣고 양념장을 만든다.
5. 냄비에 돼지고기와 물을 넣고 충분히 삶은 후 양념장을 넣고 끓인다.
6. 국물이 조금 남았을 때 대파, 당근과 양파를 넣는다.
7. 국물을 끼얹으며 자작하게 조린다.</t>
  </si>
  <si>
    <t>생강, 뿌리줄기, 생것</t>
  </si>
  <si>
    <t>새송이버섯볶음 ⑤⑥</t>
  </si>
  <si>
    <t>송이버섯_생것</t>
  </si>
  <si>
    <t>1. 새송이버섯은 적당한 크기로 썬다._x000D_
2. 식용유를 두른 팬에 새송이버섯을 볶다가 진간장, 설탕, 다진마늘과 깨를 넣고 볶아낸다.</t>
  </si>
  <si>
    <t>딸기잼샌드위치 ①②⑥</t>
  </si>
  <si>
    <t>빵, 식빵, 베타카로틴 첨가</t>
  </si>
  <si>
    <t>1. 식빵에 딸기잼을 발라 절반 썰어 삼각형 모양을 만든다.</t>
  </si>
  <si>
    <t>딸기, 잼</t>
  </si>
  <si>
    <t>19[수]</t>
  </si>
  <si>
    <t>채소스프 ②⑥</t>
  </si>
  <si>
    <t>1. 양파, 당근은 다진다._x000D_
2. 냄비에 버터를 두른 후 밀가루를 볶는다._x000D_
3. 2에 우유와 양파, 당근을 넣고 끓인다._x000D_
4. 소금으로 간을 맞춘다.</t>
  </si>
  <si>
    <t>밀, 박력밀가루</t>
  </si>
  <si>
    <t>버터</t>
  </si>
  <si>
    <t>오므라이스 ①⑤⑫</t>
  </si>
  <si>
    <t>1. 밥을 고슬고슬하게 짓는다.
2. 당근, 버섯, 양파와 피망을 적당한 크기로 썬다.
3. 식용유를 두른 팬에 2의 재료, 밥을 넣어 볶는다.
4. 달걀은 얇게 지단을 만든다.
5. 볶은 밥 위에 지단을 올리고 케첩을 뿌려낸다.</t>
  </si>
  <si>
    <t>토마토 케첩</t>
  </si>
  <si>
    <t>청경채맑은국</t>
  </si>
  <si>
    <t>청경채_생것</t>
  </si>
  <si>
    <t>1.냄비에 물을 붓고 멸치로 육수를 우려낸다._x000D_
2. 청경채는 적당한 크기로 썬다.  _x000D_
3. 파는 송송 썰고, 마늘은 다진다._x000D_
4. 1에 2와 3을 넣고 끓이다가 소금으로 간을 한다.</t>
  </si>
  <si>
    <t>함박스테이크 ①⑤⑥⑩⑯</t>
  </si>
  <si>
    <t>1. 돼지고기와 쇠고기는 다지고 달걀은 푼다._x000D_
2. 양파, 당근, 마늘과 대파는 다진다._x000D_
3. 그릇에 돼지고기, 쇠고기, 양파, 당근, 다진마늘과 다진대파를 넣고 소금과 후추로 간한다._x000D_
4. 적당한 크기로 빚은 후 달걀물과 빵가루 순서로 묻혀 식용유률 두른 팬에 익힌다.</t>
  </si>
  <si>
    <t>20[목]</t>
  </si>
  <si>
    <t>미역죽 ⑤⑥</t>
  </si>
  <si>
    <t>1. 건미역은 불려서 잘게 다진다._x000D_
2. 참기름을 두른 냄비에 미역을 볶다가 불린 쌀과 적당량의 물을 넣어 센 불에서 저어가며 끓인다._x000D_
3. 끓어오르면 불을 약하게 줄이고 쌀알이 퍼질 때까지 저어가며 끓인다._x000D_
4. 진간장으로 간을 맞춘다.</t>
  </si>
  <si>
    <t>수제빗국 ⑤⑥</t>
  </si>
  <si>
    <t>1. 적당량의 물에 건다시마와 멸치를 넣어 국물을 낸다._x000D_
2. 감자, 애호박과 당근은 적당한 크기로 썬다. _x000D_
3. 밀가루에 따뜻한 물과 소금을 넣어 말랑하게 반죽하여 젖은 면포에 싸둔다._x000D_
4. 육수가 끓으면 감자와 당근을 넣는다._x000D_
5. 감자와 당근이 반 정도 익었을 때 밀가루 반죽을 얇게 뜯어 넣는다._x000D_
6. 애호박을 넣고 국간장과 소금으로 간을 맞춘다.</t>
  </si>
  <si>
    <t>오징어볶음 ⑤⑥⑰</t>
  </si>
  <si>
    <t>1. 오징어는 손질하여 적당한 크기로 썰어둔다.
2. 양배추와 당근은 적당한 크기로 썰고 대파와 마늘은 다진다.
3. 다진대파, 다진마늘, 진간장, 설탕, 참기름과 깨를 섞어 양념장을 만든다.
4. 식용유를 두른 팬에 오징어, 양배추, 당근과 양념장을 넣어 볶는다.</t>
  </si>
  <si>
    <t>숙주나물 ⑤⑥</t>
  </si>
  <si>
    <t>1. 숙주와 채썬 당근은 끓는 물에 데친 후 물기를 빼고 숙주는 적당한 길이로 썬다.
2. 대파는 적당한 길이로 썬다.
3. 숙주에 당근, 대파, 진간장, 참기름과 다진마늘을 넣어 버무린 후 깨를 뿌려낸다.</t>
  </si>
  <si>
    <t>깻잎채소전 ①⑤⑥</t>
  </si>
  <si>
    <t>1. 깻잎, 당근, 느타리버섯, 양파는 잘게 다진다. 
2. 그릇에 1, 밀가루와 달걀을 넣어 반죽하고 소금으로 간한 후 콩기름을 두른 팬에 먹기 좋은 크기로 올려 동그랗게 전을 부친다.</t>
  </si>
  <si>
    <t>들깻잎, 생것</t>
  </si>
  <si>
    <t>21[금]</t>
  </si>
  <si>
    <t>타락죽 ②</t>
  </si>
  <si>
    <t>1. 쌀은 불린 후 믹서에 담고 물을 넣어 함께 간다. _x000D_
2. 냄비에 1을 담고 물을 부어 끓이다가 쌀이 퍼지면 우유를 조금씩 넣고 저으면서 끓인다. _x000D_
3. 2에 소금, 설탕으로 간을 한다.</t>
  </si>
  <si>
    <t>감자버섯국</t>
    <phoneticPr fontId="2" type="noConversion"/>
  </si>
  <si>
    <t>1. 감자, 표고버섯과 대파는 적당한 크기로 썬다._x000D_
2. 냄비에 참기름을 두르고 감자를 볶다가 적당량의 물과 표고버섯을 넣고 끓인다._x000D_
3. 끓어오르면 다진마늘과 대파를 넣고 끓이다가 소금으로 간한다.</t>
  </si>
  <si>
    <t>닭데리야끼조림 ⑤⑥⑮</t>
  </si>
  <si>
    <t>1. 양파, 파, 당근과 닭은 적당한 크기로 썬다.
2. 설탕, 간장, 맛술, 후추, 물엿, 참기름으로 양념장을 만들어 닭에 버무려 둔다.
3. 팬에 양념된 닭을 넣고 조린다.
4. 채소를 함께 넣고 조린다.</t>
  </si>
  <si>
    <t>맛술</t>
  </si>
  <si>
    <t>우엉강정 ⑤⑥</t>
  </si>
  <si>
    <t>우엉_생것</t>
  </si>
  <si>
    <t xml:space="preserve">1.얇게 썬 우엉을 찬물에 10분 담군 후 수분을 제거한다.
2.전분가루와 우엉을 버무린다.
3.식용유를 두른 팬에 우엉을 튀긴다.
4.팬에 간장, 설탕, 올리고당과 물을 넣고 끓인 후 우엉과 버무린 후 깨를 뿌린다
</t>
  </si>
  <si>
    <t>전분, 옥수수, 가루</t>
  </si>
  <si>
    <t>22[토]</t>
  </si>
  <si>
    <t>누룽지죽</t>
  </si>
  <si>
    <t>멥쌀밥_누룽지</t>
  </si>
  <si>
    <t>1. 냄비에 누룽지와 적당량의 물을 넣고 센 불에서 저어가며 끓인다._x000D_
2. 끓어오르면 불을 약하게 줄이고 쌀알이 퍼질 때까지 저어가며 끓인다._x000D_
3. 소금으로 간을 맞춘다.</t>
  </si>
  <si>
    <t>점심</t>
    <phoneticPr fontId="2" type="noConversion"/>
  </si>
  <si>
    <t>쇠고기쌀국수 ⑯</t>
  </si>
  <si>
    <t>멥쌀 가공(면류), 쌀국수, 건면</t>
  </si>
  <si>
    <t>1. 쌀국수는 삶아서 그릇에 담는다.
2. 육수는 소고기를 넣고 소금으로 간하여 끓인다.
3. 숙주는 꼬리를 떼어 다듬고 삶은 소고기는 한 입 크기로 썬다.
4. 파, 양파는 얇게 채썰고 쑥갓은 잘게 뜯어 준비한다.
5. 그릇에 담은 쌀국수에 뜨거운 육수를 붓고 3과 4을 올린다.</t>
  </si>
  <si>
    <t>쑥갓_생것</t>
  </si>
  <si>
    <t>백미밥1/2</t>
    <phoneticPr fontId="2" type="noConversion"/>
  </si>
  <si>
    <t>참치파프리카볶음 ⑤</t>
  </si>
  <si>
    <t>1. 통조림참치는 체에 받쳐 기름기를 뺀다.
2. 파프리카는 적당한 크기로 다진다.
3. 팬에 기름을 두르고 당근을 넣어 볶는다.
4. 3에 파프리카와 참치를 넣어 함께 볶고 참기름으로 마무리한다.</t>
  </si>
  <si>
    <t>파프리카, 노란색, 생것</t>
  </si>
  <si>
    <t>파프리카, 빨간색, 생것</t>
  </si>
  <si>
    <t>김말이튀김 ⑤</t>
  </si>
  <si>
    <t>튀김, 김말이튀김</t>
  </si>
  <si>
    <t>1. 튀김냄비에 콩기름을 붓고 적당한 온도가 되면 김말이를 튀긴 후 기름기를 뺀다.</t>
  </si>
  <si>
    <t>24[월]</t>
  </si>
  <si>
    <t>게살죽 ①⑤⑥⑧</t>
  </si>
  <si>
    <t>게맛살</t>
  </si>
  <si>
    <t>무챗국 ⑤⑥</t>
  </si>
  <si>
    <t>1. 적당량의 물에 건다시마와 멸치를 넣어 국물을 낸다._x000D_
2. 무는 채 썰고 대파는 적당한 크기로 썬다._x000D_
3. 육수에 무와 다진마늘을 넣고 끓인다._x000D_
4. 국물이 우러나면 국간장으로 간하고 대파를 넣어 한소끔 끓인다._x000D_
5. 마지막으로 참기름을 넣어 완성한다.</t>
  </si>
  <si>
    <t>쇠불고기 ⑤⑥⑯</t>
  </si>
  <si>
    <t>1. 쇠고기, 양파와 당근을 썰어준다.
2. 간장, 설탕, 다진마늘, 다진파, 참깨, 참기름으로 양념장을 만들어 준다.
3. 쇠고기에 양념장을 부어 재워둔다.
4. 팬에 식용유를 두르고 재료를 볶아준다.</t>
  </si>
  <si>
    <t>시금치나물 ⑤⑥</t>
  </si>
  <si>
    <t>1. 시금치를 끓는 물에 데친 후 적당한 크기로 썬다._x000D_
2. 진간장, 깨, 다진마늘과 참기름을 넣고 버무려낸다.</t>
  </si>
  <si>
    <t>1. 쌀은 불린다. 
2. 게살은 얇게 찢는다.
3. 냄비에 참기름을 두르고 1의 불린 쌀과 2를 넣고 볶은 후 물을 붓고 끓이다가 소금으로 간을 한다.</t>
    <phoneticPr fontId="2" type="noConversion"/>
  </si>
  <si>
    <t>25[화]</t>
  </si>
  <si>
    <t>밤닭죽 ⑮</t>
  </si>
  <si>
    <t>닭고기_가슴(껍질 제거)_생것</t>
  </si>
  <si>
    <t>1. 백미와 찹쌀은 불린 뒤, 믹서기에 1/3 크기로 간다. 
2. 닭고기는 푹 끓여 육수를 낸 뒤 굵게 다진다.
3. 깐밤은 찜기에 푹 쪄서 으깬다. 
4. 육수에 간 백미와 찹쌀을 넣고 쌀알이 퍼질 때까지 끓인 뒤 2의 닭고기, 3의 밤, 소금을 넣고 잠시 더 끓인다.</t>
  </si>
  <si>
    <t>멥쌀_발아현미_현미_생것</t>
  </si>
  <si>
    <t>밤_생것</t>
  </si>
  <si>
    <t>찹쌀, 백미, 생것</t>
  </si>
  <si>
    <t>소금_천일염_가는소금</t>
  </si>
  <si>
    <t>맑은두부탕 ⑤⑨</t>
  </si>
  <si>
    <t>1. 적당량의 물에 멸치를 넣어 국물을 낸다._x000D_
2. 두부와 대파는 적당한 크기로 썬다._x000D_
3. 두부, 대파와 다진마늘을 넣고 끓이다가 새우젓으로 간을 맞춘다.</t>
  </si>
  <si>
    <t>새우젓, 염절임</t>
  </si>
  <si>
    <t>순살고등어구이 ⑤⑥⑦</t>
  </si>
  <si>
    <t>고등어, 생것</t>
  </si>
  <si>
    <t>1. 고등어는 손질하여 적당한 크기로 썰고 소금으로 밑간한 후 밀가루를 골고루 묻힌다.
2. 팬에 콩기름을 두르고 1을 올려 앞뒤로 노릇하게 굽는다.</t>
  </si>
  <si>
    <t>근대나물 ⑤⑥</t>
  </si>
  <si>
    <t>근대, 생것</t>
  </si>
  <si>
    <t>1. 근대는 껍질을 벗기고 살짝 데친 후 물기를 뺀다._x000D_
2. 진간장,  다진마늘, 깨, 참기름으로 양념장을 만든다._x000D_
3. 근대에 양념장을 넣고 무쳐낸다.</t>
  </si>
  <si>
    <t>고구마요거트샐러드 ②</t>
  </si>
  <si>
    <t>1. 고구마는 삶은 후 으깬다._x000D_
2. 소스(플레인요거트)에 버무린다.</t>
  </si>
  <si>
    <t>26[수]</t>
  </si>
  <si>
    <t>채소죽</t>
  </si>
  <si>
    <t>1. 당근, 양배추, 양파, 단호박은 잘게 다진다._x000D_
2. 냄비에 불린 쌀과 다진 채소, 적당량의 물을 넣고 저어가며 끓인다._x000D_
3. 끓어오르면 불을 약하게 줄이고 쌀알이 퍼질 때까지 저어가며 끓인다._x000D_
4. 참기름을 넣고 소금으로 간을 맞춘다.</t>
  </si>
  <si>
    <t>달걀국 ①</t>
  </si>
  <si>
    <t>1. 냄비에 물을 붓고 멸치로 육수를 우려낸다.
2. 달걀은 그릇에 푼다.
3. 파는 송송 썰고, 마늘은 다진다. 
4. 냄비에 물을 붓고 끓이다가 2와 3을 넣어 한소끔 끓이고 소금으로 간을 한다.</t>
  </si>
  <si>
    <t>탕수만두 ⑤⑥⑩</t>
  </si>
  <si>
    <t>만두, 고기 만두</t>
  </si>
  <si>
    <t>1. 고기만두는 식용유에 튀긴다.
2. 양파와 당근은 적당한 크기로 썬다.
3. 냄비에 적당량의 물, 진간장, 식초와 설탕을 넣어 끓이다가 양파와 당근을 넣어 끓인다.
4. 채소가 익으면 녹말물을 넣어 농도를 맞추고, 만두에 얹어낸다.</t>
  </si>
  <si>
    <t>오이볶음</t>
  </si>
  <si>
    <t>1. 오이는 적당한 크기로 썰어 소금에 절인 뒤 물기를 꼭 짠다._x000D_
2. 마늘은 다진다._x000D_
3. 달군 팬에 참기름을 두르고 마늘을 볶다가 오이를 넣고 파랗게 재빨리 볶은 후 참깨로 마무리한다.</t>
  </si>
  <si>
    <t>참깨, 흰깨, 볶은것</t>
  </si>
  <si>
    <t>27[목]</t>
  </si>
  <si>
    <t>참깨죽</t>
  </si>
  <si>
    <t>1. 깨는 곱게 간다._x000D_
2. 냄비에 불린 쌀, 깨와 적당량의 물을 넣고 센 불에서 저어가며 끓인다._x000D_
3. 끓어오르면 불을 약하게 줄이고 쌀알이 퍼질 때까지 저어가며 끓인다._x000D_
4. 소금으로 간을 맞춘다.</t>
  </si>
  <si>
    <t>새우살맑은국 ⑨</t>
  </si>
  <si>
    <t>1. 적당량의 물에 건다시마와 멸치를 넣어 국물을 낸다._x000D_
2. 새우는 머리와 꼬리를 떼고 내장을 제거한다._x000D_
3. 무와 부추는 적당한 크기로 썬다._x000D_
4. 육수에 무와 새우를 넣고 무가 반쯤 익으면 부추와 다진마늘을 넣고 끓인다._x000D_
5. 소금으로 간을 맞춘다.</t>
  </si>
  <si>
    <t>부추_두메부추_생것</t>
  </si>
  <si>
    <t>닭고기카레조림 ⑤⑥⑮</t>
  </si>
  <si>
    <t>1. 닭고기, 당근 양파와 감자는 적당한 크기로 썬다.
2. 기름을 두른 팬에 다진마늘을 넣고 볶다가 닭고기를 넣고 볶는다.
3. 카레가루, 간장, 설탕, 참기름, 후춧가루, 물을 섞어 양념을 만들어 팬에 넣는다.
4. 닭이 어느정도 익으면 팬에 감자 당근 양파를 넣고 익을 때까지 조린다.</t>
  </si>
  <si>
    <t>카레, 가루</t>
  </si>
  <si>
    <t>애호박나물 ⑤⑥</t>
  </si>
  <si>
    <t>1. 애호박은 부채꼴 모양으로 썰어 소금에 살짝 절인 후 물에 헹구고 물기를 짠다._x000D_
2. 파와 마늘은 다진다. _x000D_
3. 달군 팬에 참기름을 두르고 파, 마늘을 볶다가 애호박을 넣고 파랗게 재빨리 볶은 후 간장으로 간을 하고, 참깨로 마무리한다.</t>
  </si>
  <si>
    <t>밤식빵 ①②⑤⑥</t>
    <phoneticPr fontId="2" type="noConversion"/>
  </si>
  <si>
    <t>빵, 식빵</t>
  </si>
  <si>
    <t>28[금]</t>
  </si>
  <si>
    <t>양배추죽</t>
  </si>
  <si>
    <t>1. 양배추과 당근은 잘게 다진다._x000D_
2. 냄비에 불린 쌀과 양배추, 당근, 적당량의 물을 넣고 센 불에서 저어가며 끓인다._x000D_
3. 끓어오르면 불을 약하게 줄이고 쌀알이 퍼질 때까지 저어가며 끓인다._x000D_
4. 참기름을 넣고 소금으로 간을 맞춘다.</t>
  </si>
  <si>
    <t>미역국 ⑤⑥</t>
  </si>
  <si>
    <t>1. 건미역은 충분히 불려 적당한 크기로 썬다._x000D_
2. 참기름 두른 냄비에 미역을 넣고 볶다가 적당량의 물을 넣어 끓인다._x000D_
3. 미역이 충분히 익었을 때 국간장으로 간을 맞춘다.</t>
  </si>
  <si>
    <t>돼지고기양파볶음 ⑤⑥⑩</t>
  </si>
  <si>
    <t>1. 돼지고기, 양파, 당근은 적당한 크기로 썬다.
2. 파는 송송 썰고, 마늘은 다진다. 
3. 그릇에 돼지고기를 담고 다진 마늘, 간장, 참기름, 후춧가루를 넣어 골고루 버무린다. 
4. 팬에 콩기름을 두르고 3을 넣어 볶다가 당근, 양파, 파를 넣고 볶는다.</t>
  </si>
  <si>
    <t>감자우유조림 ②</t>
  </si>
  <si>
    <t xml:space="preserve">1. 감자와 당근을 깍둑썰기한다.
2. 팬에 버터를 녹인 후 감자를 볶는다.
3. 감자가 어느정도 익으면 당근을 넣어 볶다가 물을 넣어 당근을 익힌다.
4. 우유와 치즈를 넣어 감자와 당근이 익을 때까지 졸인다.
</t>
  </si>
  <si>
    <t>피자치즈</t>
  </si>
  <si>
    <t>당근</t>
  </si>
  <si>
    <t>29[토]</t>
  </si>
  <si>
    <t>녹두죽</t>
  </si>
  <si>
    <t>1. 적당량의 물에 녹두를 넣고 표면이 터질 때까지 삶는다._x000D_
2. 삶은 녹두를 걸러서 녹두물을 준비한다._x000D_
3. 녹두물에 불린 쌀을 넣고 약한 불에서 저어주며 끓인다._x000D_
4. 거의 다 익었을 때 소금을 넣고 간을 맞춘다.</t>
  </si>
  <si>
    <t>녹두_말린것</t>
  </si>
  <si>
    <t>삼색나물비빔밥 ⑤⑥⑯</t>
  </si>
  <si>
    <t>소고기, 한우(1등급), 안심, 생것</t>
  </si>
  <si>
    <t>고사리, 말린것</t>
  </si>
  <si>
    <t>꽃게된장국 ⑤⑥⑧</t>
  </si>
  <si>
    <t>게, 꽃게, 생것</t>
  </si>
  <si>
    <t>1. 꽃게는 손질하여 반으로 토막낸다. _x000D_
2. 파와 양파는 송송 썰고, 마늘은 다진다. _x000D_
3. 냄비에 물과 다시마를 넣어 육수를 우려낸 후 다시마는 건져낸다. _x000D_
4. 3에 된장을 풀고 다진 마늘과 꽃게를 넣어 끓이다가 파를 넣어 살짝 더 끓인다.</t>
  </si>
  <si>
    <t>달걀프라이 ①⑤</t>
  </si>
  <si>
    <t>1. 식용유를 두른 팬에 달걀을 깨서 부친다.</t>
  </si>
  <si>
    <t>우동 ①⑤⑥⑧</t>
    <phoneticPr fontId="2" type="noConversion"/>
  </si>
  <si>
    <t>국수_우동_생것</t>
  </si>
  <si>
    <t>1. 무, 멸치와 대파를 넣고 끓여 육수를 내고 국간장으로 간을 맞춘다._x000D_
2. 어묵, 맛살과 유부를 알맞은 크기로 썬다._x000D_
3. 우동면을 삶는다._x000D_
4. 그릇에 우동면과 육수를 담고 어묵, 맛살, 유부와 김을 고명으로 올린다.</t>
  </si>
  <si>
    <t>김, 참김, 말린것</t>
  </si>
  <si>
    <t>-</t>
    <phoneticPr fontId="2" type="noConversion"/>
  </si>
  <si>
    <t>보존식
보관기간</t>
    <phoneticPr fontId="10" type="noConversion"/>
  </si>
  <si>
    <t>일</t>
    <phoneticPr fontId="10" type="noConversion"/>
  </si>
  <si>
    <t>시간이상</t>
    <phoneticPr fontId="1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</si>
  <si>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10" type="noConversion"/>
  </si>
  <si>
    <t>보존식기록표</t>
  </si>
  <si>
    <t>담당자</t>
    <phoneticPr fontId="2" type="noConversion"/>
  </si>
  <si>
    <t>날      짜</t>
  </si>
  <si>
    <t>보존일</t>
    <phoneticPr fontId="2" type="noConversion"/>
  </si>
  <si>
    <t>폐기일시</t>
    <phoneticPr fontId="2" type="noConversion"/>
  </si>
  <si>
    <t>시     분</t>
  </si>
  <si>
    <t>오전간식</t>
    <phoneticPr fontId="2" type="noConversion"/>
  </si>
  <si>
    <t>시     분</t>
    <phoneticPr fontId="2" type="noConversion"/>
  </si>
  <si>
    <t>저녁</t>
  </si>
  <si>
    <t>오후간식</t>
    <phoneticPr fontId="2" type="noConversion"/>
  </si>
  <si>
    <t>단호박죽</t>
  </si>
  <si>
    <t>새우간장덮밥</t>
  </si>
  <si>
    <t>달걀찜</t>
  </si>
  <si>
    <t>배추김치</t>
  </si>
  <si>
    <t>달지않은시리얼/호상발효유</t>
  </si>
  <si>
    <t>두유죽</t>
  </si>
  <si>
    <t>쇠고기죽</t>
  </si>
  <si>
    <t>무죽</t>
  </si>
  <si>
    <t>참치죽</t>
  </si>
  <si>
    <t>시금치된장국</t>
  </si>
  <si>
    <t>어묵국</t>
  </si>
  <si>
    <t>짜장밥</t>
  </si>
  <si>
    <t>북엇국</t>
  </si>
  <si>
    <t>버섯들깨탕</t>
  </si>
  <si>
    <t>오징어뭇국</t>
  </si>
  <si>
    <t>채소볶음밥</t>
  </si>
  <si>
    <t>유부맑은국</t>
  </si>
  <si>
    <t>닭고기채소볶음</t>
  </si>
  <si>
    <t>콩나물무침</t>
  </si>
  <si>
    <t>깐풍두부조림</t>
  </si>
  <si>
    <t>치킨너겟</t>
  </si>
  <si>
    <t>돼지불고기</t>
  </si>
  <si>
    <t>양배추나물</t>
  </si>
  <si>
    <t>오리감자채볶음</t>
  </si>
  <si>
    <t>도토리묵무침</t>
  </si>
  <si>
    <t>순살삼치엿장조림</t>
  </si>
  <si>
    <t>깍두기</t>
  </si>
  <si>
    <t>사과/우유</t>
  </si>
  <si>
    <t>간장비빔국수/액상발효유</t>
  </si>
  <si>
    <t>토마토/우유</t>
  </si>
  <si>
    <t>채소찐빵/우유</t>
  </si>
  <si>
    <t>배/우유</t>
  </si>
  <si>
    <t>잡채/우유</t>
  </si>
  <si>
    <t>달걀죽</t>
  </si>
  <si>
    <t>열무죽</t>
  </si>
  <si>
    <t>돈육양파죽</t>
  </si>
  <si>
    <t>시금치죽</t>
  </si>
  <si>
    <t>애호박맑은국</t>
  </si>
  <si>
    <t>들깨미역국</t>
  </si>
  <si>
    <t>맑은육개장</t>
  </si>
  <si>
    <t>순두부백탕</t>
  </si>
  <si>
    <t>물만둣국</t>
  </si>
  <si>
    <t>소보로덮밥</t>
  </si>
  <si>
    <t>수제돈까스/소스</t>
  </si>
  <si>
    <t>참나물된장무침</t>
  </si>
  <si>
    <t>쇠고기굴소스조림</t>
  </si>
  <si>
    <t>새우채소전</t>
  </si>
  <si>
    <t>가지나물</t>
  </si>
  <si>
    <t>닭갈비</t>
  </si>
  <si>
    <t>감자치즈달걀말이</t>
  </si>
  <si>
    <t>연근조림</t>
  </si>
  <si>
    <t>어묵볶음</t>
  </si>
  <si>
    <t>바나나/우유</t>
  </si>
  <si>
    <t>단호박범벅/우유</t>
  </si>
  <si>
    <t>귤/우유</t>
  </si>
  <si>
    <t>후리가케주먹밥/우유</t>
  </si>
  <si>
    <t>키위/우유</t>
  </si>
  <si>
    <t>또띠아크레페/우유</t>
  </si>
  <si>
    <t>흰살생선죽</t>
  </si>
  <si>
    <t>채소스프</t>
  </si>
  <si>
    <t>미역죽</t>
  </si>
  <si>
    <t>타락죽</t>
  </si>
  <si>
    <t>조갯살된장국</t>
  </si>
  <si>
    <t>오므라이스</t>
  </si>
  <si>
    <t>수제빗국</t>
  </si>
  <si>
    <t>감자버섯국</t>
  </si>
  <si>
    <t>쌀국수</t>
  </si>
  <si>
    <t>백미밥1/2</t>
  </si>
  <si>
    <t>멸치조림</t>
  </si>
  <si>
    <t>돼지갈비찜</t>
  </si>
  <si>
    <t>새송이버섯볶음</t>
  </si>
  <si>
    <t>함박스테이크</t>
  </si>
  <si>
    <t>오징어볶음</t>
  </si>
  <si>
    <t>숙주나물</t>
  </si>
  <si>
    <t>닭데리야끼조림</t>
  </si>
  <si>
    <t>우엉강정</t>
  </si>
  <si>
    <t>참치파프리카볶음</t>
  </si>
  <si>
    <t>단감/우유</t>
  </si>
  <si>
    <t>딸기잼샌드위치/우유</t>
  </si>
  <si>
    <t>깻잎채소전/우유</t>
  </si>
  <si>
    <t>김말이튀김/액상발효유</t>
  </si>
  <si>
    <t>게살죽</t>
  </si>
  <si>
    <t>밤닭죽</t>
  </si>
  <si>
    <t>무챗국</t>
  </si>
  <si>
    <t>맑은두부탕</t>
  </si>
  <si>
    <t>달걀국</t>
  </si>
  <si>
    <t>새우살맑은국</t>
  </si>
  <si>
    <t>미역국</t>
  </si>
  <si>
    <t>삼색나물비빔밥</t>
  </si>
  <si>
    <t>꽃게된장국</t>
  </si>
  <si>
    <t>쇠불고기</t>
  </si>
  <si>
    <t>시금치나물</t>
  </si>
  <si>
    <t>순살고등어구이</t>
  </si>
  <si>
    <t>근대나물</t>
  </si>
  <si>
    <t>탕수만두</t>
  </si>
  <si>
    <t>닭고기카레조림</t>
  </si>
  <si>
    <t>애호박나물</t>
  </si>
  <si>
    <t>돼지고기양파볶음</t>
  </si>
  <si>
    <t>감자우유조림</t>
  </si>
  <si>
    <t>달걀프라이</t>
  </si>
  <si>
    <t>고구마요거트샐러/우유</t>
  </si>
  <si>
    <t>밤식빵/우유</t>
  </si>
  <si>
    <t>우동/우유</t>
  </si>
  <si>
    <t>간장_재래</t>
    <phoneticPr fontId="2" type="noConversion"/>
  </si>
  <si>
    <t>1. 쌀은 불린 후 적당량의 물을 부어 밥을 짓는다.
2. 시금치와 콩나물은 데쳐 찬물에 헹군 후 물기를 빼고 소금, 참기름으로 버무린다.
3. 고사리는 끓는 물에 삶은 후 물기를 빼고 적당한 크기로 썰어 콩기름을 두른 팬에 살짝 볶아 소금, 참기름으로 버무린다.
4. 소고기는 다진 후 콩기름을 두른 팬에 볶는다.
5. 그릇에 지은 밥과 시금치, 콩나물, 고사리, 소고기를 담고 간장을 올린 후 참기름으로 마무리한다.</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</si>
</sst>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_ "/>
    <numFmt numFmtId="177" formatCode="m&quot;월&quot;\ d&quot;일&quot;;@"/>
    <numFmt numFmtId="178" formatCode="&quot; &quot;"/>
  </numFmts>
  <fonts count="13">
    <font>
      <sz val="11"/>
      <color theme="1"/>
      <name val="맑은 고딕"/>
      <family val="2"/>
      <charset val="129"/>
      <scheme val="minor"/>
    </font>
    <font>
      <b/>
      <sz val="35"/>
      <color theme="1"/>
      <name val="나눔고딕"/>
      <family val="3"/>
      <charset val="129"/>
    </font>
    <font>
      <sz val="8"/>
      <name val="맑은 고딕"/>
      <family val="2"/>
      <charset val="129"/>
      <scheme val="minor"/>
    </font>
    <font>
      <sz val="11"/>
      <color theme="1"/>
      <name val="맑은 고딕"/>
      <family val="3"/>
      <charset val="129"/>
      <scheme val="major"/>
    </font>
    <font>
      <b/>
      <sz val="14"/>
      <color theme="1"/>
      <name val="나눔고딕"/>
      <family val="3"/>
      <charset val="129"/>
    </font>
    <font>
      <sz val="14"/>
      <color theme="1"/>
      <name val="맑은 고딕"/>
      <family val="3"/>
      <charset val="129"/>
      <scheme val="major"/>
    </font>
    <font>
      <b/>
      <sz val="14"/>
      <color rgb="FFC00000"/>
      <name val="나눔고딕"/>
      <family val="3"/>
      <charset val="129"/>
    </font>
    <font>
      <b/>
      <sz val="14"/>
      <color theme="1"/>
      <name val="맑은 고딕"/>
      <family val="3"/>
      <charset val="129"/>
      <scheme val="minor"/>
    </font>
    <font>
      <sz val="14"/>
      <color theme="1"/>
      <name val="나눔고딕"/>
      <family val="3"/>
      <charset val="129"/>
    </font>
    <font>
      <sz val="14"/>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6">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s>
  <borders count="3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style="thin">
        <color auto="1"/>
      </bottom>
      <diagonal/>
    </border>
    <border>
      <left/>
      <right style="thin">
        <color indexed="64"/>
      </right>
      <top style="thin">
        <color indexed="64"/>
      </top>
      <bottom style="thin">
        <color indexed="64"/>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style="thin">
        <color auto="1"/>
      </left>
      <right/>
      <top style="thin">
        <color auto="1"/>
      </top>
      <bottom/>
      <diagonal/>
    </border>
    <border>
      <left style="double">
        <color indexed="64"/>
      </left>
      <right style="thin">
        <color auto="1"/>
      </right>
      <top style="thin">
        <color auto="1"/>
      </top>
      <bottom/>
      <diagonal/>
    </border>
    <border>
      <left style="thin">
        <color auto="1"/>
      </left>
      <right style="double">
        <color indexed="64"/>
      </right>
      <top style="thin">
        <color auto="1"/>
      </top>
      <bottom/>
      <diagonal/>
    </border>
    <border>
      <left/>
      <right style="thin">
        <color auto="1"/>
      </right>
      <top style="thin">
        <color auto="1"/>
      </top>
      <bottom/>
      <diagonal/>
    </border>
    <border>
      <left style="thin">
        <color auto="1"/>
      </left>
      <right/>
      <top style="double">
        <color indexed="64"/>
      </top>
      <bottom style="thin">
        <color auto="1"/>
      </bottom>
      <diagonal/>
    </border>
    <border>
      <left/>
      <right/>
      <top style="double">
        <color indexed="64"/>
      </top>
      <bottom style="thin">
        <color auto="1"/>
      </bottom>
      <diagonal/>
    </border>
    <border>
      <left style="double">
        <color indexed="64"/>
      </left>
      <right/>
      <top style="double">
        <color indexed="64"/>
      </top>
      <bottom style="thin">
        <color auto="1"/>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
      <left style="double">
        <color indexed="64"/>
      </left>
      <right style="thin">
        <color auto="1"/>
      </right>
      <top/>
      <bottom style="thin">
        <color auto="1"/>
      </bottom>
      <diagonal/>
    </border>
    <border>
      <left/>
      <right style="thin">
        <color indexed="64"/>
      </right>
      <top style="double">
        <color indexed="64"/>
      </top>
      <bottom style="thin">
        <color auto="1"/>
      </bottom>
      <diagonal/>
    </border>
    <border>
      <left style="thin">
        <color auto="1"/>
      </left>
      <right style="double">
        <color indexed="64"/>
      </right>
      <top/>
      <bottom/>
      <diagonal/>
    </border>
    <border>
      <left style="double">
        <color indexed="64"/>
      </left>
      <right style="thin">
        <color indexed="64"/>
      </right>
      <top/>
      <bottom/>
      <diagonal/>
    </border>
    <border>
      <left style="thin">
        <color indexed="64"/>
      </left>
      <right style="thin">
        <color indexed="64"/>
      </right>
      <top/>
      <bottom/>
      <diagonal/>
    </border>
  </borders>
  <cellStyleXfs count="1">
    <xf numFmtId="0" fontId="0" fillId="0" borderId="0">
      <alignment vertical="center"/>
    </xf>
  </cellStyleXfs>
  <cellXfs count="115">
    <xf numFmtId="0" fontId="0" fillId="0" borderId="0" xfId="0">
      <alignment vertical="center"/>
    </xf>
    <xf numFmtId="0" fontId="3" fillId="0" borderId="0" xfId="0" applyFont="1" applyProtection="1">
      <alignment vertical="center"/>
      <protection locked="0"/>
    </xf>
    <xf numFmtId="0" fontId="5" fillId="0" borderId="0" xfId="0" applyFont="1" applyProtection="1">
      <alignment vertical="center"/>
      <protection locked="0"/>
    </xf>
    <xf numFmtId="0" fontId="4" fillId="4" borderId="6" xfId="0" applyFont="1" applyFill="1" applyBorder="1" applyAlignment="1" applyProtection="1">
      <alignment vertical="center" wrapText="1"/>
      <protection locked="0"/>
    </xf>
    <xf numFmtId="0" fontId="4" fillId="0" borderId="0" xfId="0" applyFont="1" applyFill="1" applyBorder="1" applyAlignment="1" applyProtection="1">
      <alignment horizontal="center" vertical="center" wrapText="1"/>
      <protection locked="0"/>
    </xf>
    <xf numFmtId="176" fontId="4" fillId="0" borderId="0" xfId="0"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protection locked="0"/>
    </xf>
    <xf numFmtId="176" fontId="5" fillId="0" borderId="0" xfId="0" applyNumberFormat="1" applyFont="1" applyAlignment="1" applyProtection="1">
      <alignment horizontal="center" vertical="center"/>
      <protection locked="0"/>
    </xf>
    <xf numFmtId="176" fontId="8" fillId="0" borderId="8" xfId="0" applyNumberFormat="1" applyFont="1" applyBorder="1" applyAlignment="1" applyProtection="1">
      <alignment horizontal="center" vertical="center" wrapText="1"/>
    </xf>
    <xf numFmtId="0" fontId="8" fillId="4" borderId="8" xfId="0"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0" fontId="8" fillId="0" borderId="0" xfId="0" applyFont="1" applyFill="1" applyBorder="1" applyAlignment="1">
      <alignment vertical="center" wrapText="1"/>
    </xf>
    <xf numFmtId="0" fontId="3" fillId="0" borderId="0" xfId="0" applyFont="1" applyFill="1" applyProtection="1">
      <alignment vertical="center"/>
      <protection locked="0"/>
    </xf>
    <xf numFmtId="0" fontId="3" fillId="0" borderId="0" xfId="0" applyFont="1" applyFill="1" applyAlignment="1" applyProtection="1">
      <alignment horizontal="center" vertical="center"/>
      <protection locked="0"/>
    </xf>
    <xf numFmtId="176" fontId="5" fillId="0" borderId="0" xfId="0" applyNumberFormat="1" applyFont="1" applyFill="1" applyAlignment="1" applyProtection="1">
      <alignment horizontal="center" vertical="center"/>
      <protection locked="0"/>
    </xf>
    <xf numFmtId="176" fontId="8" fillId="4" borderId="8" xfId="0" applyNumberFormat="1" applyFont="1" applyFill="1" applyBorder="1" applyAlignment="1">
      <alignment horizontal="center" vertical="center" wrapText="1"/>
    </xf>
    <xf numFmtId="0" fontId="4" fillId="5" borderId="11" xfId="0" applyFont="1" applyFill="1" applyBorder="1" applyAlignment="1">
      <alignment horizontal="center" vertical="center" wrapText="1" shrinkToFit="1"/>
    </xf>
    <xf numFmtId="0" fontId="11" fillId="4" borderId="12" xfId="0" applyFont="1" applyFill="1" applyBorder="1" applyAlignment="1">
      <alignment vertical="center" shrinkToFit="1"/>
    </xf>
    <xf numFmtId="0" fontId="8" fillId="4" borderId="12" xfId="0" applyFont="1" applyFill="1" applyBorder="1" applyAlignment="1">
      <alignment horizontal="right" vertical="center" shrinkToFit="1"/>
    </xf>
    <xf numFmtId="0" fontId="12" fillId="4" borderId="15" xfId="0" applyFont="1" applyFill="1" applyBorder="1" applyAlignment="1">
      <alignment vertical="center" shrinkToFit="1"/>
    </xf>
    <xf numFmtId="0" fontId="8" fillId="0" borderId="0" xfId="0" applyFont="1" applyAlignment="1">
      <alignment vertical="center" shrinkToFit="1"/>
    </xf>
    <xf numFmtId="0" fontId="12" fillId="3" borderId="17"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12" fillId="3" borderId="10" xfId="0" applyFont="1" applyFill="1" applyBorder="1" applyAlignment="1">
      <alignment horizontal="center" vertical="center" wrapText="1"/>
    </xf>
    <xf numFmtId="0" fontId="12" fillId="0" borderId="0" xfId="0" applyFont="1" applyAlignment="1">
      <alignment vertical="center" shrinkToFit="1"/>
    </xf>
    <xf numFmtId="0" fontId="12" fillId="0" borderId="8" xfId="0" applyFont="1" applyBorder="1" applyAlignment="1">
      <alignment horizontal="center" vertical="center" wrapText="1"/>
    </xf>
    <xf numFmtId="177" fontId="12" fillId="0" borderId="19" xfId="0" applyNumberFormat="1" applyFont="1" applyBorder="1" applyAlignment="1">
      <alignment horizontal="center" vertical="center" wrapText="1"/>
    </xf>
    <xf numFmtId="177" fontId="8" fillId="0" borderId="19" xfId="0" applyNumberFormat="1" applyFont="1" applyBorder="1" applyAlignment="1">
      <alignment vertical="center" wrapText="1"/>
    </xf>
    <xf numFmtId="177" fontId="8" fillId="0" borderId="21" xfId="0" applyNumberFormat="1" applyFont="1" applyBorder="1" applyAlignment="1">
      <alignment vertical="center" wrapText="1"/>
    </xf>
    <xf numFmtId="177" fontId="8" fillId="0" borderId="8" xfId="0" applyNumberFormat="1" applyFont="1" applyBorder="1" applyAlignment="1">
      <alignment vertical="center" wrapText="1"/>
    </xf>
    <xf numFmtId="177" fontId="12" fillId="0" borderId="8" xfId="0" applyNumberFormat="1" applyFont="1" applyBorder="1" applyAlignment="1">
      <alignment horizontal="center" vertical="center" wrapText="1"/>
    </xf>
    <xf numFmtId="0" fontId="8" fillId="0" borderId="19" xfId="0" applyFont="1" applyBorder="1" applyAlignment="1">
      <alignment horizontal="right" vertical="center" wrapText="1"/>
    </xf>
    <xf numFmtId="0" fontId="8" fillId="0" borderId="21" xfId="0" applyFont="1" applyBorder="1" applyAlignment="1">
      <alignment horizontal="right" vertical="center" wrapText="1"/>
    </xf>
    <xf numFmtId="0" fontId="8" fillId="0" borderId="8" xfId="0" applyFont="1" applyBorder="1" applyAlignment="1">
      <alignment horizontal="right" vertical="center" wrapText="1"/>
    </xf>
    <xf numFmtId="0" fontId="8" fillId="0" borderId="8" xfId="0" applyFont="1" applyBorder="1" applyAlignment="1">
      <alignment horizontal="center" vertical="center" shrinkToFit="1"/>
    </xf>
    <xf numFmtId="0" fontId="8" fillId="0" borderId="20" xfId="0" applyFont="1" applyBorder="1" applyAlignment="1">
      <alignment horizontal="center" vertical="center" shrinkToFit="1"/>
    </xf>
    <xf numFmtId="0" fontId="8" fillId="0" borderId="22" xfId="0" applyFont="1" applyBorder="1" applyAlignment="1">
      <alignment horizontal="center" vertical="center" shrinkToFit="1"/>
    </xf>
    <xf numFmtId="178" fontId="12" fillId="0" borderId="8" xfId="0" applyNumberFormat="1" applyFont="1" applyBorder="1" applyAlignment="1">
      <alignment horizontal="center" vertical="center" wrapText="1"/>
    </xf>
    <xf numFmtId="0" fontId="8" fillId="0" borderId="11" xfId="0" applyFont="1" applyBorder="1" applyAlignment="1">
      <alignment horizontal="center" vertical="center" wrapText="1"/>
    </xf>
    <xf numFmtId="0" fontId="8" fillId="0" borderId="12" xfId="0" applyFont="1" applyBorder="1" applyAlignment="1">
      <alignment horizontal="right" vertical="center" wrapText="1"/>
    </xf>
    <xf numFmtId="0" fontId="8" fillId="0" borderId="23" xfId="0" applyFont="1" applyBorder="1" applyAlignment="1">
      <alignment horizontal="center" vertical="center" wrapText="1"/>
    </xf>
    <xf numFmtId="0" fontId="8" fillId="0" borderId="24" xfId="0" applyFont="1" applyBorder="1" applyAlignment="1">
      <alignment horizontal="right" vertical="center" wrapText="1"/>
    </xf>
    <xf numFmtId="0" fontId="8" fillId="0" borderId="15" xfId="0" applyFont="1" applyBorder="1" applyAlignment="1">
      <alignment horizontal="center" vertical="center" wrapText="1"/>
    </xf>
    <xf numFmtId="0" fontId="8" fillId="0" borderId="11" xfId="0" applyFont="1" applyBorder="1" applyAlignment="1">
      <alignment horizontal="right" vertical="center" wrapText="1"/>
    </xf>
    <xf numFmtId="0" fontId="8" fillId="0" borderId="9" xfId="0" applyFont="1" applyBorder="1" applyAlignment="1">
      <alignment horizontal="center" vertical="center" wrapText="1"/>
    </xf>
    <xf numFmtId="0" fontId="8" fillId="0" borderId="25" xfId="0" applyFont="1" applyBorder="1" applyAlignment="1">
      <alignment horizontal="right" vertical="center" wrapText="1"/>
    </xf>
    <xf numFmtId="0" fontId="8" fillId="0" borderId="26" xfId="0" applyFont="1" applyBorder="1" applyAlignment="1">
      <alignment horizontal="center" vertical="center" wrapText="1"/>
    </xf>
    <xf numFmtId="0" fontId="8" fillId="0" borderId="27" xfId="0" applyFont="1" applyBorder="1" applyAlignment="1">
      <alignment horizontal="right" vertical="center" wrapText="1"/>
    </xf>
    <xf numFmtId="0" fontId="8" fillId="0" borderId="28" xfId="0" applyFont="1" applyBorder="1" applyAlignment="1">
      <alignment horizontal="center" vertical="center" wrapText="1"/>
    </xf>
    <xf numFmtId="0" fontId="8" fillId="0" borderId="9" xfId="0" applyFont="1" applyBorder="1" applyAlignment="1">
      <alignment horizontal="right" vertical="center" wrapText="1"/>
    </xf>
    <xf numFmtId="0" fontId="12" fillId="3" borderId="29" xfId="0" applyFont="1" applyFill="1" applyBorder="1" applyAlignment="1">
      <alignment horizontal="center" vertical="center" wrapText="1"/>
    </xf>
    <xf numFmtId="0" fontId="12" fillId="3" borderId="32" xfId="0" applyFont="1" applyFill="1" applyBorder="1" applyAlignment="1">
      <alignment horizontal="center" vertical="center" wrapText="1"/>
    </xf>
    <xf numFmtId="0" fontId="12" fillId="3" borderId="33" xfId="0" applyFont="1" applyFill="1" applyBorder="1" applyAlignment="1">
      <alignment horizontal="center" vertical="center" wrapText="1"/>
    </xf>
    <xf numFmtId="0" fontId="12" fillId="0" borderId="10" xfId="0" applyFont="1" applyBorder="1" applyAlignment="1">
      <alignment horizontal="center" vertical="center" wrapText="1"/>
    </xf>
    <xf numFmtId="177" fontId="12" fillId="0" borderId="17" xfId="0" applyNumberFormat="1" applyFont="1" applyBorder="1" applyAlignment="1">
      <alignment horizontal="center" vertical="center" wrapText="1"/>
    </xf>
    <xf numFmtId="177" fontId="8" fillId="0" borderId="17" xfId="0" applyNumberFormat="1" applyFont="1" applyBorder="1" applyAlignment="1">
      <alignment vertical="center" wrapText="1"/>
    </xf>
    <xf numFmtId="177" fontId="8" fillId="0" borderId="18" xfId="0" applyNumberFormat="1" applyFont="1" applyBorder="1" applyAlignment="1">
      <alignment vertical="center" wrapText="1"/>
    </xf>
    <xf numFmtId="177" fontId="8" fillId="0" borderId="10" xfId="0" applyNumberFormat="1" applyFont="1" applyBorder="1" applyAlignment="1">
      <alignment vertical="center" wrapText="1"/>
    </xf>
    <xf numFmtId="0" fontId="8" fillId="0" borderId="8"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22" xfId="0" applyFont="1" applyBorder="1" applyAlignment="1">
      <alignment horizontal="center" vertical="center" wrapText="1"/>
    </xf>
    <xf numFmtId="0" fontId="8" fillId="4" borderId="13" xfId="0" applyFont="1" applyFill="1" applyBorder="1" applyAlignment="1">
      <alignment vertical="center" shrinkToFit="1"/>
    </xf>
    <xf numFmtId="0" fontId="8" fillId="4" borderId="14" xfId="0" applyFont="1" applyFill="1" applyBorder="1" applyAlignment="1">
      <alignment vertical="center" shrinkToFit="1"/>
    </xf>
    <xf numFmtId="0" fontId="8" fillId="0" borderId="12" xfId="0" applyFont="1" applyBorder="1" applyAlignment="1">
      <alignment horizontal="center" vertical="center" wrapText="1"/>
    </xf>
    <xf numFmtId="0" fontId="8" fillId="0" borderId="16" xfId="0" applyFont="1" applyBorder="1" applyAlignment="1">
      <alignment horizontal="center" vertical="center" wrapText="1"/>
    </xf>
    <xf numFmtId="178" fontId="12" fillId="0" borderId="19" xfId="0" applyNumberFormat="1" applyFont="1" applyBorder="1" applyAlignment="1">
      <alignment horizontal="center" vertical="center" wrapText="1"/>
    </xf>
    <xf numFmtId="178" fontId="12" fillId="0" borderId="22" xfId="0" applyNumberFormat="1" applyFont="1" applyBorder="1" applyAlignment="1">
      <alignment horizontal="center" vertical="center" wrapText="1"/>
    </xf>
    <xf numFmtId="0" fontId="12" fillId="3" borderId="30"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8" fillId="0" borderId="10" xfId="0" applyFont="1" applyBorder="1" applyAlignment="1">
      <alignment horizontal="center" vertical="center" wrapText="1"/>
    </xf>
    <xf numFmtId="0" fontId="8" fillId="0" borderId="34" xfId="0" applyFont="1" applyBorder="1" applyAlignment="1">
      <alignment horizontal="center" vertical="center" wrapText="1"/>
    </xf>
    <xf numFmtId="0" fontId="12" fillId="3" borderId="35" xfId="0" applyFont="1" applyFill="1" applyBorder="1" applyAlignment="1">
      <alignment horizontal="center" vertical="center" wrapText="1"/>
    </xf>
    <xf numFmtId="0" fontId="8" fillId="0" borderId="38" xfId="0" applyFont="1" applyBorder="1" applyAlignment="1">
      <alignment horizontal="center" vertical="center" wrapText="1"/>
    </xf>
    <xf numFmtId="0" fontId="8" fillId="0" borderId="36" xfId="0" applyFont="1" applyBorder="1" applyAlignment="1">
      <alignment horizontal="right" vertical="center" wrapText="1"/>
    </xf>
    <xf numFmtId="0" fontId="8" fillId="0" borderId="37" xfId="0" applyFont="1" applyBorder="1" applyAlignment="1">
      <alignment horizontal="center" vertical="center" wrapText="1"/>
    </xf>
    <xf numFmtId="0" fontId="8" fillId="0" borderId="38" xfId="0" applyFont="1" applyBorder="1" applyAlignment="1">
      <alignment horizontal="right" vertical="center" wrapText="1"/>
    </xf>
    <xf numFmtId="0" fontId="8" fillId="0" borderId="18" xfId="0" applyFont="1" applyBorder="1" applyAlignment="1">
      <alignment horizontal="right" vertical="center" wrapText="1"/>
    </xf>
    <xf numFmtId="0" fontId="8" fillId="0" borderId="10" xfId="0" applyFont="1" applyBorder="1" applyAlignment="1">
      <alignment horizontal="right" vertical="center" wrapText="1"/>
    </xf>
    <xf numFmtId="178" fontId="12" fillId="0" borderId="12" xfId="0" applyNumberFormat="1" applyFont="1" applyBorder="1" applyAlignment="1">
      <alignment horizontal="center" vertical="center" wrapText="1"/>
    </xf>
    <xf numFmtId="178" fontId="12" fillId="0" borderId="15" xfId="0" applyNumberFormat="1" applyFont="1" applyBorder="1" applyAlignment="1">
      <alignment horizontal="center" vertical="center" wrapText="1"/>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26"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37" xfId="0" applyFont="1" applyBorder="1" applyAlignment="1">
      <alignment horizontal="center" vertical="center" wrapText="1"/>
    </xf>
    <xf numFmtId="0" fontId="8" fillId="0" borderId="38" xfId="0" applyFont="1" applyBorder="1" applyAlignment="1">
      <alignment horizontal="center" vertical="center" wrapText="1"/>
    </xf>
    <xf numFmtId="0" fontId="12" fillId="3" borderId="29" xfId="0" applyFont="1" applyFill="1" applyBorder="1" applyAlignment="1">
      <alignment horizontal="center" vertical="center" wrapText="1"/>
    </xf>
    <xf numFmtId="0" fontId="12" fillId="3" borderId="30" xfId="0" applyFont="1" applyFill="1" applyBorder="1" applyAlignment="1">
      <alignment horizontal="center" vertical="center" wrapText="1"/>
    </xf>
    <xf numFmtId="0" fontId="12" fillId="3" borderId="35" xfId="0" applyFont="1" applyFill="1" applyBorder="1" applyAlignment="1">
      <alignment horizontal="center" vertical="center" wrapText="1"/>
    </xf>
    <xf numFmtId="178" fontId="12" fillId="0" borderId="19" xfId="0" applyNumberFormat="1" applyFont="1" applyBorder="1" applyAlignment="1">
      <alignment horizontal="center" vertical="center" wrapText="1"/>
    </xf>
    <xf numFmtId="178" fontId="12" fillId="0" borderId="22" xfId="0" applyNumberFormat="1" applyFont="1" applyBorder="1" applyAlignment="1">
      <alignment horizontal="center" vertical="center" wrapText="1"/>
    </xf>
    <xf numFmtId="0" fontId="12" fillId="0" borderId="12" xfId="0" applyFont="1" applyBorder="1" applyAlignment="1">
      <alignment horizontal="center" vertical="center" wrapText="1"/>
    </xf>
    <xf numFmtId="0" fontId="12" fillId="0" borderId="15" xfId="0" applyFont="1" applyBorder="1" applyAlignment="1">
      <alignment horizontal="center" vertical="center" wrapText="1"/>
    </xf>
    <xf numFmtId="178" fontId="12" fillId="0" borderId="12" xfId="0" applyNumberFormat="1" applyFont="1" applyBorder="1" applyAlignment="1">
      <alignment horizontal="center" vertical="center" wrapText="1"/>
    </xf>
    <xf numFmtId="178" fontId="12" fillId="0" borderId="15" xfId="0" applyNumberFormat="1" applyFont="1" applyBorder="1" applyAlignment="1">
      <alignment horizontal="center" vertical="center" wrapText="1"/>
    </xf>
    <xf numFmtId="0" fontId="12" fillId="3" borderId="31" xfId="0" applyFont="1" applyFill="1" applyBorder="1" applyAlignment="1">
      <alignment horizontal="center" vertical="center" wrapText="1"/>
    </xf>
    <xf numFmtId="0" fontId="8" fillId="2" borderId="8" xfId="0" applyFont="1" applyFill="1" applyBorder="1" applyAlignment="1">
      <alignment horizontal="center" vertical="center" wrapText="1"/>
    </xf>
    <xf numFmtId="0" fontId="9" fillId="0" borderId="8" xfId="0" applyFont="1" applyBorder="1" applyAlignment="1">
      <alignment horizontal="center" vertical="center"/>
    </xf>
    <xf numFmtId="0" fontId="8" fillId="4" borderId="8" xfId="0" applyFont="1" applyFill="1" applyBorder="1" applyAlignment="1">
      <alignment horizontal="left" vertical="center" wrapText="1"/>
    </xf>
    <xf numFmtId="176" fontId="4" fillId="2" borderId="9" xfId="0" applyNumberFormat="1" applyFont="1" applyFill="1" applyBorder="1" applyAlignment="1" applyProtection="1">
      <alignment horizontal="center" vertical="center" wrapText="1"/>
    </xf>
    <xf numFmtId="176" fontId="4" fillId="2" borderId="10"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4" fillId="3" borderId="0" xfId="0" applyFont="1" applyFill="1" applyBorder="1" applyAlignment="1" applyProtection="1">
      <alignment horizontal="left" vertical="center" wrapText="1"/>
    </xf>
    <xf numFmtId="0" fontId="4" fillId="0" borderId="0"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left" vertical="center" wrapText="1"/>
    </xf>
    <xf numFmtId="0" fontId="6" fillId="3" borderId="0" xfId="0" applyFont="1" applyFill="1" applyBorder="1" applyAlignment="1" applyProtection="1">
      <alignment horizontal="left" vertical="center" wrapText="1"/>
    </xf>
    <xf numFmtId="0" fontId="4" fillId="2" borderId="8" xfId="0" applyFont="1" applyFill="1" applyBorder="1" applyAlignment="1" applyProtection="1">
      <alignment horizontal="center"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cellXfs>
  <cellStyles count="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CCEB3C1-4387-472C-9D50-841A4619AA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BE2F7F2-ADF3-45D5-9FA2-ED42C69BBD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19060F28-A160-4798-A375-D317F048CF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591A826E-7565-43CE-B618-75C80B3B262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93DFA574-698B-4134-BCE2-F41D414233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3477D662-4DB3-47F2-B2AE-506AF76169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7B4D1835-F12F-4E8D-B831-2137938CC4E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F3C3F64-3D6C-476F-9995-E6269052AF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BD9E597-AFDD-48D2-94B0-F8B3875691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E777EFD-1268-433C-BC04-0FAE531397A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D24970BE-89B5-407F-A966-12C22E8045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2059A2C-1567-4918-8221-AE6D0BE608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AAD7D804-0EF3-4B95-B22F-4F549C18AF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86BCA56E-70C0-445A-AC86-ACBCC56AA2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B91E225C-5430-4DA9-815E-CA50150685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DC5A514-212B-4BD3-B419-68365FD1CEB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A4DC2B69-712B-4982-8ABF-17A298F92B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087EAECD-1289-4787-9201-AE5B96F018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7D82902-C153-4FA9-8EE1-714502405D8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57D710B3-E41D-470C-BD6E-950D59B8873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1F32CAB8-B490-4C68-8805-23E86053D8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4CD9DE50-A2BA-466D-9DBC-591B173581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69FC9859-040E-447B-BA19-FD9EFD263A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FAA2367C-1A92-4C90-9503-32BB250D82A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2585357</xdr:colOff>
      <xdr:row>1</xdr:row>
      <xdr:rowOff>326572</xdr:rowOff>
    </xdr:from>
    <xdr:to>
      <xdr:col>6</xdr:col>
      <xdr:colOff>7093358</xdr:colOff>
      <xdr:row>2</xdr:row>
      <xdr:rowOff>487573</xdr:rowOff>
    </xdr:to>
    <xdr:pic>
      <xdr:nvPicPr>
        <xdr:cNvPr id="2" name="그림 1">
          <a:extLst>
            <a:ext uri="{FF2B5EF4-FFF2-40B4-BE49-F238E27FC236}">
              <a16:creationId xmlns:a16="http://schemas.microsoft.com/office/drawing/2014/main" id="{92B62C68-558C-4AF4-9B3F-D631D7B79E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907" y="2479222"/>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2"/>
  <sheetViews>
    <sheetView view="pageBreakPreview" zoomScale="40" zoomScaleNormal="70" zoomScaleSheetLayoutView="40" workbookViewId="0">
      <selection activeCell="AB12" sqref="AB12"/>
    </sheetView>
  </sheetViews>
  <sheetFormatPr defaultColWidth="17.125" defaultRowHeight="20.25"/>
  <cols>
    <col min="1" max="1" width="9.875" style="21" customWidth="1"/>
    <col min="2" max="3" width="25.625" style="25" customWidth="1"/>
    <col min="4" max="4" width="13.625" style="21" customWidth="1"/>
    <col min="5" max="5" width="9.875" style="21" customWidth="1"/>
    <col min="6" max="7" width="25.625" style="25" customWidth="1"/>
    <col min="8" max="8" width="13.625" style="21" customWidth="1"/>
    <col min="9" max="9" width="9.875" style="21" customWidth="1"/>
    <col min="10" max="11" width="25.625" style="25" customWidth="1"/>
    <col min="12" max="12" width="13.625" style="21" customWidth="1"/>
    <col min="13" max="13" width="9.875" style="21" customWidth="1"/>
    <col min="14" max="15" width="25.625" style="25" customWidth="1"/>
    <col min="16" max="16" width="13.625" style="21" customWidth="1"/>
    <col min="17" max="17" width="9.875" style="21" customWidth="1"/>
    <col min="18" max="19" width="25.625" style="25" customWidth="1"/>
    <col min="20" max="20" width="13.625" style="21" customWidth="1"/>
    <col min="21" max="21" width="9.875" style="21" customWidth="1"/>
    <col min="22" max="23" width="25.625" style="25" customWidth="1"/>
    <col min="24" max="24" width="13.625" style="21" customWidth="1"/>
    <col min="25" max="16384" width="17.125" style="21"/>
  </cols>
  <sheetData>
    <row r="1" spans="1:24" ht="33" customHeight="1" thickBot="1">
      <c r="A1" s="17" t="s">
        <v>443</v>
      </c>
      <c r="B1" s="18">
        <v>6</v>
      </c>
      <c r="C1" s="62" t="s">
        <v>444</v>
      </c>
      <c r="D1" s="63"/>
      <c r="E1" s="19">
        <v>144</v>
      </c>
      <c r="F1" s="20" t="s">
        <v>445</v>
      </c>
      <c r="G1" s="64" t="s">
        <v>446</v>
      </c>
      <c r="H1" s="65"/>
      <c r="I1" s="65"/>
      <c r="J1" s="65"/>
      <c r="K1" s="65"/>
      <c r="L1" s="65"/>
      <c r="M1" s="65"/>
      <c r="N1" s="65"/>
      <c r="O1" s="65"/>
      <c r="P1" s="65"/>
      <c r="Q1" s="65"/>
      <c r="R1" s="65"/>
      <c r="S1" s="65"/>
      <c r="T1" s="65"/>
      <c r="U1" s="65"/>
      <c r="V1" s="65"/>
      <c r="W1" s="65"/>
      <c r="X1" s="43"/>
    </row>
    <row r="2" spans="1:24" s="25" customFormat="1" ht="45" customHeight="1" thickTop="1">
      <c r="A2" s="51" t="s">
        <v>447</v>
      </c>
      <c r="B2" s="68"/>
      <c r="C2" s="72"/>
      <c r="D2" s="22" t="s">
        <v>448</v>
      </c>
      <c r="E2" s="69" t="s">
        <v>447</v>
      </c>
      <c r="F2" s="68"/>
      <c r="G2" s="72"/>
      <c r="H2" s="23" t="s">
        <v>448</v>
      </c>
      <c r="I2" s="69" t="s">
        <v>447</v>
      </c>
      <c r="J2" s="68"/>
      <c r="K2" s="72"/>
      <c r="L2" s="22" t="s">
        <v>448</v>
      </c>
      <c r="M2" s="96" t="s">
        <v>447</v>
      </c>
      <c r="N2" s="88"/>
      <c r="O2" s="89"/>
      <c r="P2" s="23" t="s">
        <v>448</v>
      </c>
      <c r="Q2" s="96" t="s">
        <v>447</v>
      </c>
      <c r="R2" s="88"/>
      <c r="S2" s="89"/>
      <c r="T2" s="22" t="s">
        <v>448</v>
      </c>
      <c r="U2" s="96" t="s">
        <v>447</v>
      </c>
      <c r="V2" s="88"/>
      <c r="W2" s="89"/>
      <c r="X2" s="24" t="s">
        <v>448</v>
      </c>
    </row>
    <row r="3" spans="1:24" ht="50.1" customHeight="1">
      <c r="A3" s="45" t="s">
        <v>449</v>
      </c>
      <c r="B3" s="26" t="s">
        <v>450</v>
      </c>
      <c r="C3" s="27"/>
      <c r="D3" s="28"/>
      <c r="E3" s="47" t="s">
        <v>449</v>
      </c>
      <c r="F3" s="26" t="s">
        <v>450</v>
      </c>
      <c r="G3" s="27"/>
      <c r="H3" s="29"/>
      <c r="I3" s="47" t="s">
        <v>449</v>
      </c>
      <c r="J3" s="26" t="s">
        <v>450</v>
      </c>
      <c r="K3" s="27"/>
      <c r="L3" s="28"/>
      <c r="M3" s="47" t="s">
        <v>449</v>
      </c>
      <c r="N3" s="26" t="s">
        <v>450</v>
      </c>
      <c r="O3" s="27"/>
      <c r="P3" s="29"/>
      <c r="Q3" s="47" t="s">
        <v>449</v>
      </c>
      <c r="R3" s="26" t="s">
        <v>450</v>
      </c>
      <c r="S3" s="27"/>
      <c r="T3" s="28"/>
      <c r="U3" s="83" t="s">
        <v>449</v>
      </c>
      <c r="V3" s="26" t="s">
        <v>450</v>
      </c>
      <c r="W3" s="27">
        <v>45962</v>
      </c>
      <c r="X3" s="30"/>
    </row>
    <row r="4" spans="1:24" ht="50.1" customHeight="1">
      <c r="A4" s="70"/>
      <c r="B4" s="26" t="s">
        <v>451</v>
      </c>
      <c r="C4" s="31"/>
      <c r="D4" s="32" t="s">
        <v>452</v>
      </c>
      <c r="E4" s="71"/>
      <c r="F4" s="26" t="s">
        <v>451</v>
      </c>
      <c r="G4" s="31"/>
      <c r="H4" s="33" t="s">
        <v>452</v>
      </c>
      <c r="I4" s="71"/>
      <c r="J4" s="26" t="s">
        <v>451</v>
      </c>
      <c r="K4" s="31"/>
      <c r="L4" s="32" t="s">
        <v>452</v>
      </c>
      <c r="M4" s="71"/>
      <c r="N4" s="26" t="s">
        <v>451</v>
      </c>
      <c r="O4" s="31"/>
      <c r="P4" s="33" t="s">
        <v>452</v>
      </c>
      <c r="Q4" s="71"/>
      <c r="R4" s="26" t="s">
        <v>451</v>
      </c>
      <c r="S4" s="31"/>
      <c r="T4" s="32" t="s">
        <v>452</v>
      </c>
      <c r="U4" s="84"/>
      <c r="V4" s="26" t="s">
        <v>451</v>
      </c>
      <c r="W4" s="31"/>
      <c r="X4" s="34" t="s">
        <v>452</v>
      </c>
    </row>
    <row r="5" spans="1:24" ht="50.1" customHeight="1">
      <c r="A5" s="35" t="s">
        <v>453</v>
      </c>
      <c r="B5" s="66">
        <v>0</v>
      </c>
      <c r="C5" s="67"/>
      <c r="D5" s="32" t="s">
        <v>452</v>
      </c>
      <c r="E5" s="36" t="s">
        <v>453</v>
      </c>
      <c r="F5" s="66">
        <v>0</v>
      </c>
      <c r="G5" s="67"/>
      <c r="H5" s="33" t="s">
        <v>452</v>
      </c>
      <c r="I5" s="37" t="s">
        <v>453</v>
      </c>
      <c r="J5" s="66">
        <v>0</v>
      </c>
      <c r="K5" s="67"/>
      <c r="L5" s="32" t="s">
        <v>452</v>
      </c>
      <c r="M5" s="36" t="s">
        <v>453</v>
      </c>
      <c r="N5" s="66">
        <v>0</v>
      </c>
      <c r="O5" s="67"/>
      <c r="P5" s="33" t="s">
        <v>452</v>
      </c>
      <c r="Q5" s="37" t="s">
        <v>453</v>
      </c>
      <c r="R5" s="66">
        <v>0</v>
      </c>
      <c r="S5" s="67"/>
      <c r="T5" s="32" t="s">
        <v>452</v>
      </c>
      <c r="U5" s="36" t="s">
        <v>453</v>
      </c>
      <c r="V5" s="90" t="s">
        <v>457</v>
      </c>
      <c r="W5" s="91"/>
      <c r="X5" s="34" t="s">
        <v>452</v>
      </c>
    </row>
    <row r="6" spans="1:24" ht="50.1" customHeight="1">
      <c r="A6" s="45" t="s">
        <v>349</v>
      </c>
      <c r="B6" s="38">
        <v>0</v>
      </c>
      <c r="C6" s="38">
        <v>0</v>
      </c>
      <c r="D6" s="48" t="s">
        <v>454</v>
      </c>
      <c r="E6" s="47" t="s">
        <v>349</v>
      </c>
      <c r="F6" s="38">
        <v>0</v>
      </c>
      <c r="G6" s="38">
        <v>0</v>
      </c>
      <c r="H6" s="48" t="s">
        <v>452</v>
      </c>
      <c r="I6" s="47" t="s">
        <v>349</v>
      </c>
      <c r="J6" s="38">
        <v>0</v>
      </c>
      <c r="K6" s="38">
        <v>0</v>
      </c>
      <c r="L6" s="48" t="s">
        <v>452</v>
      </c>
      <c r="M6" s="47" t="s">
        <v>349</v>
      </c>
      <c r="N6" s="38">
        <v>0</v>
      </c>
      <c r="O6" s="38">
        <v>0</v>
      </c>
      <c r="P6" s="48" t="s">
        <v>452</v>
      </c>
      <c r="Q6" s="47" t="s">
        <v>349</v>
      </c>
      <c r="R6" s="38">
        <v>0</v>
      </c>
      <c r="S6" s="38">
        <v>0</v>
      </c>
      <c r="T6" s="48" t="s">
        <v>452</v>
      </c>
      <c r="U6" s="83" t="s">
        <v>349</v>
      </c>
      <c r="V6" s="38" t="s">
        <v>458</v>
      </c>
      <c r="W6" s="38" t="s">
        <v>34</v>
      </c>
      <c r="X6" s="50" t="s">
        <v>452</v>
      </c>
    </row>
    <row r="7" spans="1:24" ht="50.1" customHeight="1">
      <c r="A7" s="73" t="s">
        <v>455</v>
      </c>
      <c r="B7" s="38">
        <v>0</v>
      </c>
      <c r="C7" s="38">
        <v>0</v>
      </c>
      <c r="D7" s="74"/>
      <c r="E7" s="75" t="s">
        <v>455</v>
      </c>
      <c r="F7" s="38">
        <v>0</v>
      </c>
      <c r="G7" s="38">
        <v>0</v>
      </c>
      <c r="H7" s="74"/>
      <c r="I7" s="75" t="s">
        <v>455</v>
      </c>
      <c r="J7" s="38">
        <v>0</v>
      </c>
      <c r="K7" s="38">
        <v>0</v>
      </c>
      <c r="L7" s="74"/>
      <c r="M7" s="75" t="s">
        <v>455</v>
      </c>
      <c r="N7" s="38">
        <v>0</v>
      </c>
      <c r="O7" s="38">
        <v>0</v>
      </c>
      <c r="P7" s="74"/>
      <c r="Q7" s="75" t="s">
        <v>455</v>
      </c>
      <c r="R7" s="38">
        <v>0</v>
      </c>
      <c r="S7" s="38">
        <v>0</v>
      </c>
      <c r="T7" s="74"/>
      <c r="U7" s="85"/>
      <c r="V7" s="38" t="s">
        <v>459</v>
      </c>
      <c r="W7" s="38" t="s">
        <v>460</v>
      </c>
      <c r="X7" s="76"/>
    </row>
    <row r="8" spans="1:24" ht="50.1" customHeight="1">
      <c r="A8" s="70" t="s">
        <v>455</v>
      </c>
      <c r="B8" s="38">
        <v>0</v>
      </c>
      <c r="C8" s="38"/>
      <c r="D8" s="77"/>
      <c r="E8" s="71" t="s">
        <v>455</v>
      </c>
      <c r="F8" s="38">
        <v>0</v>
      </c>
      <c r="G8" s="38"/>
      <c r="H8" s="77"/>
      <c r="I8" s="71" t="s">
        <v>455</v>
      </c>
      <c r="J8" s="38">
        <v>0</v>
      </c>
      <c r="K8" s="38"/>
      <c r="L8" s="77"/>
      <c r="M8" s="71" t="s">
        <v>455</v>
      </c>
      <c r="N8" s="38">
        <v>0</v>
      </c>
      <c r="O8" s="38"/>
      <c r="P8" s="77"/>
      <c r="Q8" s="71" t="s">
        <v>455</v>
      </c>
      <c r="R8" s="38">
        <v>0</v>
      </c>
      <c r="S8" s="38"/>
      <c r="T8" s="77"/>
      <c r="U8" s="84"/>
      <c r="V8" s="38">
        <v>0</v>
      </c>
      <c r="W8" s="38"/>
      <c r="X8" s="78"/>
    </row>
    <row r="9" spans="1:24" ht="50.1" customHeight="1" thickBot="1">
      <c r="A9" s="39" t="s">
        <v>456</v>
      </c>
      <c r="B9" s="79">
        <v>0</v>
      </c>
      <c r="C9" s="80"/>
      <c r="D9" s="40" t="s">
        <v>452</v>
      </c>
      <c r="E9" s="41" t="s">
        <v>456</v>
      </c>
      <c r="F9" s="79">
        <v>0</v>
      </c>
      <c r="G9" s="80"/>
      <c r="H9" s="42" t="s">
        <v>452</v>
      </c>
      <c r="I9" s="43" t="s">
        <v>456</v>
      </c>
      <c r="J9" s="79">
        <v>0</v>
      </c>
      <c r="K9" s="80"/>
      <c r="L9" s="40" t="s">
        <v>452</v>
      </c>
      <c r="M9" s="41" t="s">
        <v>456</v>
      </c>
      <c r="N9" s="79">
        <v>0</v>
      </c>
      <c r="O9" s="80"/>
      <c r="P9" s="42" t="s">
        <v>452</v>
      </c>
      <c r="Q9" s="43" t="s">
        <v>456</v>
      </c>
      <c r="R9" s="79">
        <v>0</v>
      </c>
      <c r="S9" s="80"/>
      <c r="T9" s="40" t="s">
        <v>452</v>
      </c>
      <c r="U9" s="41" t="s">
        <v>456</v>
      </c>
      <c r="V9" s="94" t="s">
        <v>461</v>
      </c>
      <c r="W9" s="95"/>
      <c r="X9" s="44" t="s">
        <v>452</v>
      </c>
    </row>
    <row r="10" spans="1:24" s="25" customFormat="1" ht="45" customHeight="1" thickTop="1">
      <c r="A10" s="87" t="s">
        <v>447</v>
      </c>
      <c r="B10" s="88"/>
      <c r="C10" s="89"/>
      <c r="D10" s="22" t="s">
        <v>448</v>
      </c>
      <c r="E10" s="96" t="s">
        <v>447</v>
      </c>
      <c r="F10" s="88"/>
      <c r="G10" s="89"/>
      <c r="H10" s="23" t="s">
        <v>448</v>
      </c>
      <c r="I10" s="96" t="s">
        <v>447</v>
      </c>
      <c r="J10" s="88"/>
      <c r="K10" s="89"/>
      <c r="L10" s="22" t="s">
        <v>448</v>
      </c>
      <c r="M10" s="96" t="s">
        <v>447</v>
      </c>
      <c r="N10" s="88"/>
      <c r="O10" s="89"/>
      <c r="P10" s="23" t="s">
        <v>448</v>
      </c>
      <c r="Q10" s="96" t="s">
        <v>447</v>
      </c>
      <c r="R10" s="88"/>
      <c r="S10" s="89"/>
      <c r="T10" s="22" t="s">
        <v>448</v>
      </c>
      <c r="U10" s="96" t="s">
        <v>447</v>
      </c>
      <c r="V10" s="88"/>
      <c r="W10" s="89"/>
      <c r="X10" s="24" t="s">
        <v>448</v>
      </c>
    </row>
    <row r="11" spans="1:24" ht="50.1" customHeight="1">
      <c r="A11" s="81" t="s">
        <v>449</v>
      </c>
      <c r="B11" s="26" t="s">
        <v>450</v>
      </c>
      <c r="C11" s="27">
        <v>45964</v>
      </c>
      <c r="D11" s="28"/>
      <c r="E11" s="83" t="s">
        <v>449</v>
      </c>
      <c r="F11" s="26" t="s">
        <v>450</v>
      </c>
      <c r="G11" s="27">
        <v>45965</v>
      </c>
      <c r="H11" s="29"/>
      <c r="I11" s="83" t="s">
        <v>449</v>
      </c>
      <c r="J11" s="26" t="s">
        <v>450</v>
      </c>
      <c r="K11" s="27">
        <v>45966</v>
      </c>
      <c r="L11" s="28"/>
      <c r="M11" s="83" t="s">
        <v>449</v>
      </c>
      <c r="N11" s="26" t="s">
        <v>450</v>
      </c>
      <c r="O11" s="27">
        <v>45967</v>
      </c>
      <c r="P11" s="29"/>
      <c r="Q11" s="83" t="s">
        <v>449</v>
      </c>
      <c r="R11" s="26" t="s">
        <v>450</v>
      </c>
      <c r="S11" s="27">
        <v>45968</v>
      </c>
      <c r="T11" s="28"/>
      <c r="U11" s="83" t="s">
        <v>449</v>
      </c>
      <c r="V11" s="26" t="s">
        <v>450</v>
      </c>
      <c r="W11" s="27">
        <v>45969</v>
      </c>
      <c r="X11" s="30"/>
    </row>
    <row r="12" spans="1:24" ht="50.1" customHeight="1">
      <c r="A12" s="82"/>
      <c r="B12" s="26" t="s">
        <v>451</v>
      </c>
      <c r="C12" s="31"/>
      <c r="D12" s="32" t="s">
        <v>452</v>
      </c>
      <c r="E12" s="84"/>
      <c r="F12" s="26" t="s">
        <v>451</v>
      </c>
      <c r="G12" s="31"/>
      <c r="H12" s="33" t="s">
        <v>452</v>
      </c>
      <c r="I12" s="84"/>
      <c r="J12" s="26" t="s">
        <v>451</v>
      </c>
      <c r="K12" s="31"/>
      <c r="L12" s="32" t="s">
        <v>452</v>
      </c>
      <c r="M12" s="84"/>
      <c r="N12" s="26" t="s">
        <v>451</v>
      </c>
      <c r="O12" s="31"/>
      <c r="P12" s="33" t="s">
        <v>452</v>
      </c>
      <c r="Q12" s="84"/>
      <c r="R12" s="26" t="s">
        <v>451</v>
      </c>
      <c r="S12" s="31"/>
      <c r="T12" s="32" t="s">
        <v>452</v>
      </c>
      <c r="U12" s="84"/>
      <c r="V12" s="26" t="s">
        <v>451</v>
      </c>
      <c r="W12" s="31"/>
      <c r="X12" s="34" t="s">
        <v>452</v>
      </c>
    </row>
    <row r="13" spans="1:24" ht="50.1" customHeight="1">
      <c r="A13" s="35" t="s">
        <v>453</v>
      </c>
      <c r="B13" s="90" t="s">
        <v>462</v>
      </c>
      <c r="C13" s="91"/>
      <c r="D13" s="32" t="s">
        <v>452</v>
      </c>
      <c r="E13" s="36" t="s">
        <v>453</v>
      </c>
      <c r="F13" s="90" t="s">
        <v>463</v>
      </c>
      <c r="G13" s="91"/>
      <c r="H13" s="33" t="s">
        <v>452</v>
      </c>
      <c r="I13" s="37" t="s">
        <v>453</v>
      </c>
      <c r="J13" s="90" t="s">
        <v>464</v>
      </c>
      <c r="K13" s="91"/>
      <c r="L13" s="32" t="s">
        <v>452</v>
      </c>
      <c r="M13" s="36" t="s">
        <v>453</v>
      </c>
      <c r="N13" s="90" t="s">
        <v>465</v>
      </c>
      <c r="O13" s="91"/>
      <c r="P13" s="33" t="s">
        <v>452</v>
      </c>
      <c r="Q13" s="37" t="s">
        <v>453</v>
      </c>
      <c r="R13" s="90" t="s">
        <v>141</v>
      </c>
      <c r="S13" s="91"/>
      <c r="T13" s="32" t="s">
        <v>452</v>
      </c>
      <c r="U13" s="36" t="s">
        <v>453</v>
      </c>
      <c r="V13" s="90" t="s">
        <v>159</v>
      </c>
      <c r="W13" s="91"/>
      <c r="X13" s="34" t="s">
        <v>452</v>
      </c>
    </row>
    <row r="14" spans="1:24" ht="50.1" customHeight="1">
      <c r="A14" s="81" t="s">
        <v>349</v>
      </c>
      <c r="B14" s="26" t="s">
        <v>56</v>
      </c>
      <c r="C14" s="26" t="s">
        <v>466</v>
      </c>
      <c r="D14" s="48" t="s">
        <v>452</v>
      </c>
      <c r="E14" s="83" t="s">
        <v>349</v>
      </c>
      <c r="F14" s="26" t="s">
        <v>56</v>
      </c>
      <c r="G14" s="26" t="s">
        <v>467</v>
      </c>
      <c r="H14" s="48" t="s">
        <v>452</v>
      </c>
      <c r="I14" s="83" t="s">
        <v>349</v>
      </c>
      <c r="J14" s="26" t="s">
        <v>468</v>
      </c>
      <c r="K14" s="26" t="s">
        <v>469</v>
      </c>
      <c r="L14" s="48" t="s">
        <v>452</v>
      </c>
      <c r="M14" s="83" t="s">
        <v>349</v>
      </c>
      <c r="N14" s="26" t="s">
        <v>56</v>
      </c>
      <c r="O14" s="26" t="s">
        <v>470</v>
      </c>
      <c r="P14" s="48" t="s">
        <v>452</v>
      </c>
      <c r="Q14" s="83" t="s">
        <v>349</v>
      </c>
      <c r="R14" s="26" t="s">
        <v>56</v>
      </c>
      <c r="S14" s="26" t="s">
        <v>471</v>
      </c>
      <c r="T14" s="48" t="s">
        <v>452</v>
      </c>
      <c r="U14" s="83" t="s">
        <v>349</v>
      </c>
      <c r="V14" s="38" t="s">
        <v>472</v>
      </c>
      <c r="W14" s="38" t="s">
        <v>473</v>
      </c>
      <c r="X14" s="50" t="s">
        <v>452</v>
      </c>
    </row>
    <row r="15" spans="1:24" ht="50.1" customHeight="1">
      <c r="A15" s="86"/>
      <c r="B15" s="26" t="s">
        <v>474</v>
      </c>
      <c r="C15" s="26" t="s">
        <v>475</v>
      </c>
      <c r="D15" s="74"/>
      <c r="E15" s="85"/>
      <c r="F15" s="26" t="s">
        <v>476</v>
      </c>
      <c r="G15" s="26" t="s">
        <v>91</v>
      </c>
      <c r="H15" s="74"/>
      <c r="I15" s="85"/>
      <c r="J15" s="26" t="s">
        <v>477</v>
      </c>
      <c r="K15" s="26" t="s">
        <v>460</v>
      </c>
      <c r="L15" s="74"/>
      <c r="M15" s="85"/>
      <c r="N15" s="26" t="s">
        <v>478</v>
      </c>
      <c r="O15" s="26" t="s">
        <v>479</v>
      </c>
      <c r="P15" s="74"/>
      <c r="Q15" s="85"/>
      <c r="R15" s="26" t="s">
        <v>480</v>
      </c>
      <c r="S15" s="26" t="s">
        <v>481</v>
      </c>
      <c r="T15" s="74"/>
      <c r="U15" s="85"/>
      <c r="V15" s="38" t="s">
        <v>482</v>
      </c>
      <c r="W15" s="38" t="s">
        <v>460</v>
      </c>
      <c r="X15" s="76"/>
    </row>
    <row r="16" spans="1:24" ht="50.1" customHeight="1">
      <c r="A16" s="82"/>
      <c r="B16" s="26" t="s">
        <v>460</v>
      </c>
      <c r="C16" s="26"/>
      <c r="D16" s="77"/>
      <c r="E16" s="84"/>
      <c r="F16" s="26" t="s">
        <v>460</v>
      </c>
      <c r="G16" s="26"/>
      <c r="H16" s="77"/>
      <c r="I16" s="84"/>
      <c r="J16" s="38">
        <v>0</v>
      </c>
      <c r="K16" s="26"/>
      <c r="L16" s="77"/>
      <c r="M16" s="84"/>
      <c r="N16" s="26" t="s">
        <v>483</v>
      </c>
      <c r="O16" s="26"/>
      <c r="P16" s="77"/>
      <c r="Q16" s="84"/>
      <c r="R16" s="26" t="s">
        <v>460</v>
      </c>
      <c r="S16" s="26"/>
      <c r="T16" s="77"/>
      <c r="U16" s="84"/>
      <c r="V16" s="38">
        <v>0</v>
      </c>
      <c r="W16" s="38"/>
      <c r="X16" s="78"/>
    </row>
    <row r="17" spans="1:24" ht="50.1" customHeight="1" thickBot="1">
      <c r="A17" s="45" t="s">
        <v>456</v>
      </c>
      <c r="B17" s="92" t="s">
        <v>484</v>
      </c>
      <c r="C17" s="93"/>
      <c r="D17" s="46" t="s">
        <v>452</v>
      </c>
      <c r="E17" s="47" t="s">
        <v>456</v>
      </c>
      <c r="F17" s="92" t="s">
        <v>485</v>
      </c>
      <c r="G17" s="93"/>
      <c r="H17" s="48" t="s">
        <v>452</v>
      </c>
      <c r="I17" s="49" t="s">
        <v>456</v>
      </c>
      <c r="J17" s="92" t="s">
        <v>486</v>
      </c>
      <c r="K17" s="93"/>
      <c r="L17" s="46" t="s">
        <v>452</v>
      </c>
      <c r="M17" s="47" t="s">
        <v>456</v>
      </c>
      <c r="N17" s="92" t="s">
        <v>487</v>
      </c>
      <c r="O17" s="93"/>
      <c r="P17" s="48" t="s">
        <v>452</v>
      </c>
      <c r="Q17" s="49" t="s">
        <v>456</v>
      </c>
      <c r="R17" s="92" t="s">
        <v>488</v>
      </c>
      <c r="S17" s="93"/>
      <c r="T17" s="46" t="s">
        <v>452</v>
      </c>
      <c r="U17" s="47" t="s">
        <v>456</v>
      </c>
      <c r="V17" s="94" t="s">
        <v>489</v>
      </c>
      <c r="W17" s="95"/>
      <c r="X17" s="50" t="s">
        <v>452</v>
      </c>
    </row>
    <row r="18" spans="1:24" s="25" customFormat="1" ht="45" customHeight="1" thickTop="1">
      <c r="A18" s="87" t="s">
        <v>447</v>
      </c>
      <c r="B18" s="88"/>
      <c r="C18" s="89"/>
      <c r="D18" s="51" t="s">
        <v>448</v>
      </c>
      <c r="E18" s="96" t="s">
        <v>447</v>
      </c>
      <c r="F18" s="88"/>
      <c r="G18" s="89"/>
      <c r="H18" s="52" t="s">
        <v>448</v>
      </c>
      <c r="I18" s="96" t="s">
        <v>447</v>
      </c>
      <c r="J18" s="88"/>
      <c r="K18" s="89"/>
      <c r="L18" s="51" t="s">
        <v>448</v>
      </c>
      <c r="M18" s="96" t="s">
        <v>447</v>
      </c>
      <c r="N18" s="88"/>
      <c r="O18" s="89"/>
      <c r="P18" s="52" t="s">
        <v>448</v>
      </c>
      <c r="Q18" s="96" t="s">
        <v>447</v>
      </c>
      <c r="R18" s="88"/>
      <c r="S18" s="89"/>
      <c r="T18" s="51" t="s">
        <v>448</v>
      </c>
      <c r="U18" s="96" t="s">
        <v>447</v>
      </c>
      <c r="V18" s="88"/>
      <c r="W18" s="89"/>
      <c r="X18" s="53" t="s">
        <v>448</v>
      </c>
    </row>
    <row r="19" spans="1:24" ht="50.1" customHeight="1">
      <c r="A19" s="81" t="s">
        <v>449</v>
      </c>
      <c r="B19" s="26" t="s">
        <v>450</v>
      </c>
      <c r="C19" s="27">
        <v>45971</v>
      </c>
      <c r="D19" s="28"/>
      <c r="E19" s="83" t="s">
        <v>449</v>
      </c>
      <c r="F19" s="26" t="s">
        <v>450</v>
      </c>
      <c r="G19" s="27">
        <v>45972</v>
      </c>
      <c r="H19" s="29"/>
      <c r="I19" s="83" t="s">
        <v>449</v>
      </c>
      <c r="J19" s="26" t="s">
        <v>450</v>
      </c>
      <c r="K19" s="27">
        <v>45973</v>
      </c>
      <c r="L19" s="28"/>
      <c r="M19" s="83" t="s">
        <v>449</v>
      </c>
      <c r="N19" s="26" t="s">
        <v>450</v>
      </c>
      <c r="O19" s="27">
        <v>45974</v>
      </c>
      <c r="P19" s="29"/>
      <c r="Q19" s="83" t="s">
        <v>449</v>
      </c>
      <c r="R19" s="26" t="s">
        <v>450</v>
      </c>
      <c r="S19" s="27">
        <v>45975</v>
      </c>
      <c r="T19" s="28"/>
      <c r="U19" s="83" t="s">
        <v>449</v>
      </c>
      <c r="V19" s="26" t="s">
        <v>450</v>
      </c>
      <c r="W19" s="27">
        <v>45976</v>
      </c>
      <c r="X19" s="30"/>
    </row>
    <row r="20" spans="1:24" ht="50.1" customHeight="1">
      <c r="A20" s="82"/>
      <c r="B20" s="26" t="s">
        <v>451</v>
      </c>
      <c r="C20" s="31"/>
      <c r="D20" s="32" t="s">
        <v>452</v>
      </c>
      <c r="E20" s="84"/>
      <c r="F20" s="26" t="s">
        <v>451</v>
      </c>
      <c r="G20" s="31"/>
      <c r="H20" s="33" t="s">
        <v>452</v>
      </c>
      <c r="I20" s="84"/>
      <c r="J20" s="26" t="s">
        <v>451</v>
      </c>
      <c r="K20" s="31"/>
      <c r="L20" s="32" t="s">
        <v>452</v>
      </c>
      <c r="M20" s="84"/>
      <c r="N20" s="26" t="s">
        <v>451</v>
      </c>
      <c r="O20" s="31"/>
      <c r="P20" s="33" t="s">
        <v>452</v>
      </c>
      <c r="Q20" s="84"/>
      <c r="R20" s="26" t="s">
        <v>451</v>
      </c>
      <c r="S20" s="31"/>
      <c r="T20" s="32" t="s">
        <v>452</v>
      </c>
      <c r="U20" s="84"/>
      <c r="V20" s="26" t="s">
        <v>451</v>
      </c>
      <c r="W20" s="31"/>
      <c r="X20" s="34" t="s">
        <v>452</v>
      </c>
    </row>
    <row r="21" spans="1:24" ht="50.1" customHeight="1">
      <c r="A21" s="35" t="s">
        <v>453</v>
      </c>
      <c r="B21" s="90" t="s">
        <v>178</v>
      </c>
      <c r="C21" s="91"/>
      <c r="D21" s="32" t="s">
        <v>452</v>
      </c>
      <c r="E21" s="36" t="s">
        <v>453</v>
      </c>
      <c r="F21" s="90" t="s">
        <v>490</v>
      </c>
      <c r="G21" s="91"/>
      <c r="H21" s="33" t="s">
        <v>452</v>
      </c>
      <c r="I21" s="37" t="s">
        <v>453</v>
      </c>
      <c r="J21" s="90" t="s">
        <v>210</v>
      </c>
      <c r="K21" s="91"/>
      <c r="L21" s="32" t="s">
        <v>452</v>
      </c>
      <c r="M21" s="36" t="s">
        <v>453</v>
      </c>
      <c r="N21" s="90" t="s">
        <v>491</v>
      </c>
      <c r="O21" s="91"/>
      <c r="P21" s="33" t="s">
        <v>452</v>
      </c>
      <c r="Q21" s="37" t="s">
        <v>453</v>
      </c>
      <c r="R21" s="90" t="s">
        <v>492</v>
      </c>
      <c r="S21" s="91"/>
      <c r="T21" s="32" t="s">
        <v>452</v>
      </c>
      <c r="U21" s="36" t="s">
        <v>453</v>
      </c>
      <c r="V21" s="90" t="s">
        <v>493</v>
      </c>
      <c r="W21" s="91"/>
      <c r="X21" s="34" t="s">
        <v>452</v>
      </c>
    </row>
    <row r="22" spans="1:24" ht="50.1" customHeight="1">
      <c r="A22" s="81" t="s">
        <v>349</v>
      </c>
      <c r="B22" s="38" t="s">
        <v>56</v>
      </c>
      <c r="C22" s="38" t="s">
        <v>494</v>
      </c>
      <c r="D22" s="48" t="s">
        <v>452</v>
      </c>
      <c r="E22" s="83" t="s">
        <v>349</v>
      </c>
      <c r="F22" s="38" t="s">
        <v>56</v>
      </c>
      <c r="G22" s="38" t="s">
        <v>495</v>
      </c>
      <c r="H22" s="48" t="s">
        <v>452</v>
      </c>
      <c r="I22" s="83" t="s">
        <v>349</v>
      </c>
      <c r="J22" s="38" t="s">
        <v>56</v>
      </c>
      <c r="K22" s="38" t="s">
        <v>496</v>
      </c>
      <c r="L22" s="48" t="s">
        <v>452</v>
      </c>
      <c r="M22" s="83" t="s">
        <v>349</v>
      </c>
      <c r="N22" s="38" t="s">
        <v>56</v>
      </c>
      <c r="O22" s="38" t="s">
        <v>497</v>
      </c>
      <c r="P22" s="48" t="s">
        <v>452</v>
      </c>
      <c r="Q22" s="83" t="s">
        <v>349</v>
      </c>
      <c r="R22" s="38" t="s">
        <v>56</v>
      </c>
      <c r="S22" s="38" t="s">
        <v>498</v>
      </c>
      <c r="T22" s="48" t="s">
        <v>452</v>
      </c>
      <c r="U22" s="83" t="s">
        <v>349</v>
      </c>
      <c r="V22" s="38" t="s">
        <v>499</v>
      </c>
      <c r="W22" s="38" t="s">
        <v>265</v>
      </c>
      <c r="X22" s="50" t="s">
        <v>452</v>
      </c>
    </row>
    <row r="23" spans="1:24" ht="50.1" customHeight="1">
      <c r="A23" s="86"/>
      <c r="B23" s="38" t="s">
        <v>500</v>
      </c>
      <c r="C23" s="38" t="s">
        <v>501</v>
      </c>
      <c r="D23" s="74"/>
      <c r="E23" s="85"/>
      <c r="F23" s="38" t="s">
        <v>502</v>
      </c>
      <c r="G23" s="38" t="s">
        <v>205</v>
      </c>
      <c r="H23" s="74"/>
      <c r="I23" s="85"/>
      <c r="J23" s="38" t="s">
        <v>503</v>
      </c>
      <c r="K23" s="38" t="s">
        <v>504</v>
      </c>
      <c r="L23" s="74"/>
      <c r="M23" s="85"/>
      <c r="N23" s="38" t="s">
        <v>505</v>
      </c>
      <c r="O23" s="38" t="s">
        <v>238</v>
      </c>
      <c r="P23" s="74"/>
      <c r="Q23" s="85"/>
      <c r="R23" s="38" t="s">
        <v>506</v>
      </c>
      <c r="S23" s="38" t="s">
        <v>507</v>
      </c>
      <c r="T23" s="74"/>
      <c r="U23" s="85"/>
      <c r="V23" s="38" t="s">
        <v>508</v>
      </c>
      <c r="W23" s="38" t="s">
        <v>460</v>
      </c>
      <c r="X23" s="76"/>
    </row>
    <row r="24" spans="1:24" ht="50.1" customHeight="1">
      <c r="A24" s="82"/>
      <c r="B24" s="38" t="s">
        <v>460</v>
      </c>
      <c r="C24" s="38"/>
      <c r="D24" s="77"/>
      <c r="E24" s="84"/>
      <c r="F24" s="38" t="s">
        <v>460</v>
      </c>
      <c r="G24" s="38"/>
      <c r="H24" s="77"/>
      <c r="I24" s="84"/>
      <c r="J24" s="38" t="s">
        <v>460</v>
      </c>
      <c r="K24" s="38"/>
      <c r="L24" s="77"/>
      <c r="M24" s="84"/>
      <c r="N24" s="38" t="s">
        <v>460</v>
      </c>
      <c r="O24" s="38"/>
      <c r="P24" s="77"/>
      <c r="Q24" s="84"/>
      <c r="R24" s="38" t="s">
        <v>460</v>
      </c>
      <c r="S24" s="38"/>
      <c r="T24" s="77"/>
      <c r="U24" s="84"/>
      <c r="V24" s="38">
        <v>0</v>
      </c>
      <c r="W24" s="38"/>
      <c r="X24" s="78"/>
    </row>
    <row r="25" spans="1:24" ht="50.1" customHeight="1" thickBot="1">
      <c r="A25" s="39" t="s">
        <v>456</v>
      </c>
      <c r="B25" s="94" t="s">
        <v>509</v>
      </c>
      <c r="C25" s="95"/>
      <c r="D25" s="40" t="s">
        <v>452</v>
      </c>
      <c r="E25" s="41" t="s">
        <v>456</v>
      </c>
      <c r="F25" s="94" t="s">
        <v>510</v>
      </c>
      <c r="G25" s="95"/>
      <c r="H25" s="42" t="s">
        <v>452</v>
      </c>
      <c r="I25" s="43" t="s">
        <v>456</v>
      </c>
      <c r="J25" s="94" t="s">
        <v>511</v>
      </c>
      <c r="K25" s="95"/>
      <c r="L25" s="40" t="s">
        <v>452</v>
      </c>
      <c r="M25" s="41" t="s">
        <v>456</v>
      </c>
      <c r="N25" s="94" t="s">
        <v>512</v>
      </c>
      <c r="O25" s="95"/>
      <c r="P25" s="42" t="s">
        <v>452</v>
      </c>
      <c r="Q25" s="43" t="s">
        <v>456</v>
      </c>
      <c r="R25" s="94" t="s">
        <v>513</v>
      </c>
      <c r="S25" s="95"/>
      <c r="T25" s="40" t="s">
        <v>452</v>
      </c>
      <c r="U25" s="41" t="s">
        <v>456</v>
      </c>
      <c r="V25" s="94" t="s">
        <v>514</v>
      </c>
      <c r="W25" s="95"/>
      <c r="X25" s="44" t="s">
        <v>452</v>
      </c>
    </row>
    <row r="26" spans="1:24" s="25" customFormat="1" ht="45" customHeight="1" thickTop="1">
      <c r="A26" s="87" t="s">
        <v>447</v>
      </c>
      <c r="B26" s="88"/>
      <c r="C26" s="89"/>
      <c r="D26" s="22" t="s">
        <v>448</v>
      </c>
      <c r="E26" s="96" t="s">
        <v>447</v>
      </c>
      <c r="F26" s="88"/>
      <c r="G26" s="89"/>
      <c r="H26" s="23" t="s">
        <v>448</v>
      </c>
      <c r="I26" s="96" t="s">
        <v>447</v>
      </c>
      <c r="J26" s="88"/>
      <c r="K26" s="89"/>
      <c r="L26" s="22" t="s">
        <v>448</v>
      </c>
      <c r="M26" s="96" t="s">
        <v>447</v>
      </c>
      <c r="N26" s="88"/>
      <c r="O26" s="89"/>
      <c r="P26" s="23" t="s">
        <v>448</v>
      </c>
      <c r="Q26" s="96" t="s">
        <v>447</v>
      </c>
      <c r="R26" s="88"/>
      <c r="S26" s="89"/>
      <c r="T26" s="22" t="s">
        <v>448</v>
      </c>
      <c r="U26" s="96" t="s">
        <v>447</v>
      </c>
      <c r="V26" s="88"/>
      <c r="W26" s="89"/>
      <c r="X26" s="24" t="s">
        <v>448</v>
      </c>
    </row>
    <row r="27" spans="1:24" ht="50.1" customHeight="1">
      <c r="A27" s="81" t="s">
        <v>449</v>
      </c>
      <c r="B27" s="54" t="s">
        <v>450</v>
      </c>
      <c r="C27" s="55">
        <v>45978</v>
      </c>
      <c r="D27" s="56"/>
      <c r="E27" s="83" t="s">
        <v>449</v>
      </c>
      <c r="F27" s="54" t="s">
        <v>450</v>
      </c>
      <c r="G27" s="55">
        <v>45979</v>
      </c>
      <c r="H27" s="57"/>
      <c r="I27" s="83" t="s">
        <v>449</v>
      </c>
      <c r="J27" s="54" t="s">
        <v>450</v>
      </c>
      <c r="K27" s="55">
        <v>45980</v>
      </c>
      <c r="L27" s="56"/>
      <c r="M27" s="83" t="s">
        <v>449</v>
      </c>
      <c r="N27" s="54" t="s">
        <v>450</v>
      </c>
      <c r="O27" s="55">
        <v>45981</v>
      </c>
      <c r="P27" s="57"/>
      <c r="Q27" s="83" t="s">
        <v>449</v>
      </c>
      <c r="R27" s="54" t="s">
        <v>450</v>
      </c>
      <c r="S27" s="55">
        <v>45982</v>
      </c>
      <c r="T27" s="56"/>
      <c r="U27" s="83" t="s">
        <v>449</v>
      </c>
      <c r="V27" s="54" t="s">
        <v>450</v>
      </c>
      <c r="W27" s="55">
        <v>45983</v>
      </c>
      <c r="X27" s="58"/>
    </row>
    <row r="28" spans="1:24" ht="50.1" customHeight="1">
      <c r="A28" s="82"/>
      <c r="B28" s="26" t="s">
        <v>451</v>
      </c>
      <c r="C28" s="31"/>
      <c r="D28" s="32" t="s">
        <v>452</v>
      </c>
      <c r="E28" s="84"/>
      <c r="F28" s="26" t="s">
        <v>451</v>
      </c>
      <c r="G28" s="31"/>
      <c r="H28" s="33" t="s">
        <v>452</v>
      </c>
      <c r="I28" s="84"/>
      <c r="J28" s="26" t="s">
        <v>451</v>
      </c>
      <c r="K28" s="31"/>
      <c r="L28" s="32" t="s">
        <v>452</v>
      </c>
      <c r="M28" s="84"/>
      <c r="N28" s="26" t="s">
        <v>451</v>
      </c>
      <c r="O28" s="31"/>
      <c r="P28" s="33" t="s">
        <v>452</v>
      </c>
      <c r="Q28" s="84"/>
      <c r="R28" s="26" t="s">
        <v>451</v>
      </c>
      <c r="S28" s="31"/>
      <c r="T28" s="32" t="s">
        <v>452</v>
      </c>
      <c r="U28" s="84"/>
      <c r="V28" s="26" t="s">
        <v>451</v>
      </c>
      <c r="W28" s="31"/>
      <c r="X28" s="34" t="s">
        <v>452</v>
      </c>
    </row>
    <row r="29" spans="1:24" ht="50.1" customHeight="1">
      <c r="A29" s="35" t="s">
        <v>453</v>
      </c>
      <c r="B29" s="90" t="s">
        <v>278</v>
      </c>
      <c r="C29" s="91"/>
      <c r="D29" s="32" t="s">
        <v>452</v>
      </c>
      <c r="E29" s="36" t="s">
        <v>453</v>
      </c>
      <c r="F29" s="90" t="s">
        <v>515</v>
      </c>
      <c r="G29" s="91"/>
      <c r="H29" s="33" t="s">
        <v>452</v>
      </c>
      <c r="I29" s="37" t="s">
        <v>453</v>
      </c>
      <c r="J29" s="90" t="s">
        <v>516</v>
      </c>
      <c r="K29" s="91"/>
      <c r="L29" s="32" t="s">
        <v>452</v>
      </c>
      <c r="M29" s="36" t="s">
        <v>453</v>
      </c>
      <c r="N29" s="90" t="s">
        <v>517</v>
      </c>
      <c r="O29" s="91"/>
      <c r="P29" s="33" t="s">
        <v>452</v>
      </c>
      <c r="Q29" s="37" t="s">
        <v>453</v>
      </c>
      <c r="R29" s="90" t="s">
        <v>518</v>
      </c>
      <c r="S29" s="91"/>
      <c r="T29" s="32" t="s">
        <v>452</v>
      </c>
      <c r="U29" s="36" t="s">
        <v>453</v>
      </c>
      <c r="V29" s="90" t="s">
        <v>346</v>
      </c>
      <c r="W29" s="91"/>
      <c r="X29" s="34" t="s">
        <v>452</v>
      </c>
    </row>
    <row r="30" spans="1:24" ht="50.1" customHeight="1">
      <c r="A30" s="81" t="s">
        <v>349</v>
      </c>
      <c r="B30" s="26" t="s">
        <v>56</v>
      </c>
      <c r="C30" s="26" t="s">
        <v>280</v>
      </c>
      <c r="D30" s="48" t="s">
        <v>452</v>
      </c>
      <c r="E30" s="83" t="s">
        <v>349</v>
      </c>
      <c r="F30" s="26" t="s">
        <v>56</v>
      </c>
      <c r="G30" s="26" t="s">
        <v>519</v>
      </c>
      <c r="H30" s="48" t="s">
        <v>452</v>
      </c>
      <c r="I30" s="83" t="s">
        <v>349</v>
      </c>
      <c r="J30" s="26" t="s">
        <v>520</v>
      </c>
      <c r="K30" s="26" t="s">
        <v>316</v>
      </c>
      <c r="L30" s="48" t="s">
        <v>452</v>
      </c>
      <c r="M30" s="83" t="s">
        <v>349</v>
      </c>
      <c r="N30" s="26" t="s">
        <v>56</v>
      </c>
      <c r="O30" s="26" t="s">
        <v>521</v>
      </c>
      <c r="P30" s="48" t="s">
        <v>452</v>
      </c>
      <c r="Q30" s="83" t="s">
        <v>349</v>
      </c>
      <c r="R30" s="26" t="s">
        <v>56</v>
      </c>
      <c r="S30" s="26" t="s">
        <v>522</v>
      </c>
      <c r="T30" s="48" t="s">
        <v>452</v>
      </c>
      <c r="U30" s="83" t="s">
        <v>349</v>
      </c>
      <c r="V30" s="38" t="s">
        <v>523</v>
      </c>
      <c r="W30" s="38" t="s">
        <v>524</v>
      </c>
      <c r="X30" s="50" t="s">
        <v>452</v>
      </c>
    </row>
    <row r="31" spans="1:24" ht="50.1" customHeight="1">
      <c r="A31" s="86"/>
      <c r="B31" s="26" t="s">
        <v>283</v>
      </c>
      <c r="C31" s="26" t="s">
        <v>525</v>
      </c>
      <c r="D31" s="74"/>
      <c r="E31" s="85"/>
      <c r="F31" s="26" t="s">
        <v>526</v>
      </c>
      <c r="G31" s="26" t="s">
        <v>527</v>
      </c>
      <c r="H31" s="74"/>
      <c r="I31" s="85"/>
      <c r="J31" s="26" t="s">
        <v>528</v>
      </c>
      <c r="K31" s="26" t="s">
        <v>460</v>
      </c>
      <c r="L31" s="74"/>
      <c r="M31" s="85"/>
      <c r="N31" s="26" t="s">
        <v>529</v>
      </c>
      <c r="O31" s="26" t="s">
        <v>530</v>
      </c>
      <c r="P31" s="74"/>
      <c r="Q31" s="85"/>
      <c r="R31" s="26" t="s">
        <v>531</v>
      </c>
      <c r="S31" s="26" t="s">
        <v>532</v>
      </c>
      <c r="T31" s="74"/>
      <c r="U31" s="85"/>
      <c r="V31" s="38" t="s">
        <v>533</v>
      </c>
      <c r="W31" s="38" t="s">
        <v>460</v>
      </c>
      <c r="X31" s="76"/>
    </row>
    <row r="32" spans="1:24" ht="50.1" customHeight="1">
      <c r="A32" s="82"/>
      <c r="B32" s="26" t="s">
        <v>483</v>
      </c>
      <c r="C32" s="26"/>
      <c r="D32" s="77"/>
      <c r="E32" s="84"/>
      <c r="F32" s="26" t="s">
        <v>460</v>
      </c>
      <c r="G32" s="26"/>
      <c r="H32" s="77"/>
      <c r="I32" s="84"/>
      <c r="J32" s="38">
        <v>0</v>
      </c>
      <c r="K32" s="26"/>
      <c r="L32" s="77"/>
      <c r="M32" s="84"/>
      <c r="N32" s="26" t="s">
        <v>460</v>
      </c>
      <c r="O32" s="26"/>
      <c r="P32" s="77"/>
      <c r="Q32" s="84"/>
      <c r="R32" s="38" t="s">
        <v>460</v>
      </c>
      <c r="S32" s="26"/>
      <c r="T32" s="77"/>
      <c r="U32" s="84"/>
      <c r="V32" s="38">
        <v>0</v>
      </c>
      <c r="W32" s="38"/>
      <c r="X32" s="78"/>
    </row>
    <row r="33" spans="1:24" ht="50.1" customHeight="1" thickBot="1">
      <c r="A33" s="45" t="s">
        <v>456</v>
      </c>
      <c r="B33" s="92" t="s">
        <v>534</v>
      </c>
      <c r="C33" s="93"/>
      <c r="D33" s="46" t="s">
        <v>452</v>
      </c>
      <c r="E33" s="47" t="s">
        <v>456</v>
      </c>
      <c r="F33" s="92" t="s">
        <v>535</v>
      </c>
      <c r="G33" s="93"/>
      <c r="H33" s="48" t="s">
        <v>452</v>
      </c>
      <c r="I33" s="49" t="s">
        <v>456</v>
      </c>
      <c r="J33" s="92" t="s">
        <v>488</v>
      </c>
      <c r="K33" s="93"/>
      <c r="L33" s="46" t="s">
        <v>452</v>
      </c>
      <c r="M33" s="47" t="s">
        <v>456</v>
      </c>
      <c r="N33" s="92" t="s">
        <v>536</v>
      </c>
      <c r="O33" s="93"/>
      <c r="P33" s="48" t="s">
        <v>452</v>
      </c>
      <c r="Q33" s="49" t="s">
        <v>456</v>
      </c>
      <c r="R33" s="92" t="s">
        <v>484</v>
      </c>
      <c r="S33" s="93"/>
      <c r="T33" s="46" t="s">
        <v>452</v>
      </c>
      <c r="U33" s="47" t="s">
        <v>456</v>
      </c>
      <c r="V33" s="94" t="s">
        <v>537</v>
      </c>
      <c r="W33" s="95"/>
      <c r="X33" s="50" t="s">
        <v>452</v>
      </c>
    </row>
    <row r="34" spans="1:24" s="25" customFormat="1" ht="45" customHeight="1" thickTop="1">
      <c r="A34" s="87" t="s">
        <v>447</v>
      </c>
      <c r="B34" s="88"/>
      <c r="C34" s="89"/>
      <c r="D34" s="51" t="s">
        <v>448</v>
      </c>
      <c r="E34" s="96" t="s">
        <v>447</v>
      </c>
      <c r="F34" s="88"/>
      <c r="G34" s="89"/>
      <c r="H34" s="52" t="s">
        <v>448</v>
      </c>
      <c r="I34" s="96" t="s">
        <v>447</v>
      </c>
      <c r="J34" s="88"/>
      <c r="K34" s="89"/>
      <c r="L34" s="51" t="s">
        <v>448</v>
      </c>
      <c r="M34" s="96" t="s">
        <v>447</v>
      </c>
      <c r="N34" s="88"/>
      <c r="O34" s="89"/>
      <c r="P34" s="52" t="s">
        <v>448</v>
      </c>
      <c r="Q34" s="96" t="s">
        <v>447</v>
      </c>
      <c r="R34" s="88"/>
      <c r="S34" s="89"/>
      <c r="T34" s="51" t="s">
        <v>448</v>
      </c>
      <c r="U34" s="96" t="s">
        <v>447</v>
      </c>
      <c r="V34" s="88"/>
      <c r="W34" s="89"/>
      <c r="X34" s="53" t="s">
        <v>448</v>
      </c>
    </row>
    <row r="35" spans="1:24" ht="50.1" customHeight="1">
      <c r="A35" s="81" t="s">
        <v>449</v>
      </c>
      <c r="B35" s="26" t="s">
        <v>450</v>
      </c>
      <c r="C35" s="27">
        <v>45985</v>
      </c>
      <c r="D35" s="28"/>
      <c r="E35" s="83" t="s">
        <v>449</v>
      </c>
      <c r="F35" s="26" t="s">
        <v>450</v>
      </c>
      <c r="G35" s="27">
        <v>45986</v>
      </c>
      <c r="H35" s="29"/>
      <c r="I35" s="83" t="s">
        <v>449</v>
      </c>
      <c r="J35" s="26" t="s">
        <v>450</v>
      </c>
      <c r="K35" s="27">
        <v>45987</v>
      </c>
      <c r="L35" s="28"/>
      <c r="M35" s="83" t="s">
        <v>449</v>
      </c>
      <c r="N35" s="26" t="s">
        <v>450</v>
      </c>
      <c r="O35" s="27">
        <v>45988</v>
      </c>
      <c r="P35" s="29"/>
      <c r="Q35" s="83" t="s">
        <v>449</v>
      </c>
      <c r="R35" s="26" t="s">
        <v>450</v>
      </c>
      <c r="S35" s="27">
        <v>45989</v>
      </c>
      <c r="T35" s="28"/>
      <c r="U35" s="83" t="s">
        <v>449</v>
      </c>
      <c r="V35" s="26" t="s">
        <v>450</v>
      </c>
      <c r="W35" s="27">
        <v>45990</v>
      </c>
      <c r="X35" s="30"/>
    </row>
    <row r="36" spans="1:24" ht="50.1" customHeight="1">
      <c r="A36" s="82"/>
      <c r="B36" s="26" t="s">
        <v>451</v>
      </c>
      <c r="C36" s="31"/>
      <c r="D36" s="32" t="s">
        <v>452</v>
      </c>
      <c r="E36" s="84"/>
      <c r="F36" s="26" t="s">
        <v>451</v>
      </c>
      <c r="G36" s="31"/>
      <c r="H36" s="33" t="s">
        <v>452</v>
      </c>
      <c r="I36" s="84"/>
      <c r="J36" s="26" t="s">
        <v>451</v>
      </c>
      <c r="K36" s="31"/>
      <c r="L36" s="32" t="s">
        <v>452</v>
      </c>
      <c r="M36" s="84"/>
      <c r="N36" s="26" t="s">
        <v>451</v>
      </c>
      <c r="O36" s="31"/>
      <c r="P36" s="33" t="s">
        <v>452</v>
      </c>
      <c r="Q36" s="84"/>
      <c r="R36" s="26" t="s">
        <v>451</v>
      </c>
      <c r="S36" s="31"/>
      <c r="T36" s="32" t="s">
        <v>452</v>
      </c>
      <c r="U36" s="84"/>
      <c r="V36" s="26" t="s">
        <v>451</v>
      </c>
      <c r="W36" s="31"/>
      <c r="X36" s="34" t="s">
        <v>452</v>
      </c>
    </row>
    <row r="37" spans="1:24" ht="50.1" customHeight="1">
      <c r="A37" s="35" t="s">
        <v>453</v>
      </c>
      <c r="B37" s="90" t="s">
        <v>538</v>
      </c>
      <c r="C37" s="91"/>
      <c r="D37" s="32" t="s">
        <v>452</v>
      </c>
      <c r="E37" s="36" t="s">
        <v>453</v>
      </c>
      <c r="F37" s="90" t="s">
        <v>539</v>
      </c>
      <c r="G37" s="91"/>
      <c r="H37" s="33" t="s">
        <v>452</v>
      </c>
      <c r="I37" s="37" t="s">
        <v>453</v>
      </c>
      <c r="J37" s="90" t="s">
        <v>392</v>
      </c>
      <c r="K37" s="91"/>
      <c r="L37" s="32" t="s">
        <v>452</v>
      </c>
      <c r="M37" s="36" t="s">
        <v>453</v>
      </c>
      <c r="N37" s="90" t="s">
        <v>403</v>
      </c>
      <c r="O37" s="91"/>
      <c r="P37" s="33" t="s">
        <v>452</v>
      </c>
      <c r="Q37" s="37" t="s">
        <v>453</v>
      </c>
      <c r="R37" s="90" t="s">
        <v>416</v>
      </c>
      <c r="S37" s="91"/>
      <c r="T37" s="32" t="s">
        <v>452</v>
      </c>
      <c r="U37" s="36" t="s">
        <v>453</v>
      </c>
      <c r="V37" s="90" t="s">
        <v>427</v>
      </c>
      <c r="W37" s="91"/>
      <c r="X37" s="34" t="s">
        <v>452</v>
      </c>
    </row>
    <row r="38" spans="1:24" ht="50.1" customHeight="1">
      <c r="A38" s="81" t="s">
        <v>349</v>
      </c>
      <c r="B38" s="38" t="s">
        <v>56</v>
      </c>
      <c r="C38" s="38" t="s">
        <v>540</v>
      </c>
      <c r="D38" s="48" t="s">
        <v>452</v>
      </c>
      <c r="E38" s="83" t="s">
        <v>349</v>
      </c>
      <c r="F38" s="38" t="s">
        <v>56</v>
      </c>
      <c r="G38" s="38" t="s">
        <v>541</v>
      </c>
      <c r="H38" s="48" t="s">
        <v>452</v>
      </c>
      <c r="I38" s="83" t="s">
        <v>349</v>
      </c>
      <c r="J38" s="38" t="s">
        <v>56</v>
      </c>
      <c r="K38" s="38" t="s">
        <v>542</v>
      </c>
      <c r="L38" s="48" t="s">
        <v>452</v>
      </c>
      <c r="M38" s="83" t="s">
        <v>349</v>
      </c>
      <c r="N38" s="38" t="s">
        <v>56</v>
      </c>
      <c r="O38" s="38" t="s">
        <v>543</v>
      </c>
      <c r="P38" s="48" t="s">
        <v>452</v>
      </c>
      <c r="Q38" s="83" t="s">
        <v>349</v>
      </c>
      <c r="R38" s="38" t="s">
        <v>56</v>
      </c>
      <c r="S38" s="38" t="s">
        <v>544</v>
      </c>
      <c r="T38" s="48" t="s">
        <v>452</v>
      </c>
      <c r="U38" s="83" t="s">
        <v>349</v>
      </c>
      <c r="V38" s="38" t="s">
        <v>545</v>
      </c>
      <c r="W38" s="38" t="s">
        <v>546</v>
      </c>
      <c r="X38" s="50" t="s">
        <v>452</v>
      </c>
    </row>
    <row r="39" spans="1:24" ht="50.1" customHeight="1">
      <c r="A39" s="86"/>
      <c r="B39" s="38" t="s">
        <v>547</v>
      </c>
      <c r="C39" s="38" t="s">
        <v>548</v>
      </c>
      <c r="D39" s="74"/>
      <c r="E39" s="85"/>
      <c r="F39" s="38" t="s">
        <v>549</v>
      </c>
      <c r="G39" s="38" t="s">
        <v>550</v>
      </c>
      <c r="H39" s="74"/>
      <c r="I39" s="85"/>
      <c r="J39" s="38" t="s">
        <v>551</v>
      </c>
      <c r="K39" s="38" t="s">
        <v>399</v>
      </c>
      <c r="L39" s="74"/>
      <c r="M39" s="85"/>
      <c r="N39" s="38" t="s">
        <v>552</v>
      </c>
      <c r="O39" s="38" t="s">
        <v>553</v>
      </c>
      <c r="P39" s="74"/>
      <c r="Q39" s="85"/>
      <c r="R39" s="38" t="s">
        <v>554</v>
      </c>
      <c r="S39" s="38" t="s">
        <v>555</v>
      </c>
      <c r="T39" s="74"/>
      <c r="U39" s="85"/>
      <c r="V39" s="38" t="s">
        <v>556</v>
      </c>
      <c r="W39" s="38" t="s">
        <v>460</v>
      </c>
      <c r="X39" s="76"/>
    </row>
    <row r="40" spans="1:24" ht="50.1" customHeight="1">
      <c r="A40" s="82"/>
      <c r="B40" s="38" t="s">
        <v>460</v>
      </c>
      <c r="C40" s="38"/>
      <c r="D40" s="77"/>
      <c r="E40" s="84"/>
      <c r="F40" s="38" t="s">
        <v>483</v>
      </c>
      <c r="G40" s="38"/>
      <c r="H40" s="77"/>
      <c r="I40" s="84"/>
      <c r="J40" s="38" t="s">
        <v>460</v>
      </c>
      <c r="K40" s="38"/>
      <c r="L40" s="77"/>
      <c r="M40" s="84"/>
      <c r="N40" s="38" t="s">
        <v>460</v>
      </c>
      <c r="O40" s="38"/>
      <c r="P40" s="77"/>
      <c r="Q40" s="84"/>
      <c r="R40" s="38" t="s">
        <v>460</v>
      </c>
      <c r="S40" s="38"/>
      <c r="T40" s="77"/>
      <c r="U40" s="84"/>
      <c r="V40" s="38">
        <v>0</v>
      </c>
      <c r="W40" s="38"/>
      <c r="X40" s="78"/>
    </row>
    <row r="41" spans="1:24" ht="50.1" customHeight="1">
      <c r="A41" s="59" t="s">
        <v>456</v>
      </c>
      <c r="B41" s="90" t="s">
        <v>509</v>
      </c>
      <c r="C41" s="91"/>
      <c r="D41" s="32" t="s">
        <v>452</v>
      </c>
      <c r="E41" s="60" t="s">
        <v>456</v>
      </c>
      <c r="F41" s="90" t="s">
        <v>557</v>
      </c>
      <c r="G41" s="91"/>
      <c r="H41" s="33" t="s">
        <v>452</v>
      </c>
      <c r="I41" s="61" t="s">
        <v>456</v>
      </c>
      <c r="J41" s="90" t="s">
        <v>513</v>
      </c>
      <c r="K41" s="91"/>
      <c r="L41" s="32" t="s">
        <v>452</v>
      </c>
      <c r="M41" s="60" t="s">
        <v>456</v>
      </c>
      <c r="N41" s="90" t="s">
        <v>558</v>
      </c>
      <c r="O41" s="91"/>
      <c r="P41" s="33" t="s">
        <v>452</v>
      </c>
      <c r="Q41" s="61" t="s">
        <v>456</v>
      </c>
      <c r="R41" s="90" t="s">
        <v>511</v>
      </c>
      <c r="S41" s="91"/>
      <c r="T41" s="32" t="s">
        <v>452</v>
      </c>
      <c r="U41" s="60" t="s">
        <v>456</v>
      </c>
      <c r="V41" s="90" t="s">
        <v>559</v>
      </c>
      <c r="W41" s="91"/>
      <c r="X41" s="34" t="s">
        <v>452</v>
      </c>
    </row>
    <row r="42" spans="1:24" ht="35.1" customHeight="1"/>
  </sheetData>
  <mergeCells count="127">
    <mergeCell ref="V41:W41"/>
    <mergeCell ref="V37:W37"/>
    <mergeCell ref="R41:S41"/>
    <mergeCell ref="R37:S37"/>
    <mergeCell ref="F29:G29"/>
    <mergeCell ref="B33:C33"/>
    <mergeCell ref="B29:C29"/>
    <mergeCell ref="B25:C25"/>
    <mergeCell ref="B21:C21"/>
    <mergeCell ref="F21:G21"/>
    <mergeCell ref="F25:G25"/>
    <mergeCell ref="B41:C41"/>
    <mergeCell ref="B37:C37"/>
    <mergeCell ref="N41:O41"/>
    <mergeCell ref="N37:O37"/>
    <mergeCell ref="J41:K41"/>
    <mergeCell ref="J37:K37"/>
    <mergeCell ref="F41:G41"/>
    <mergeCell ref="F37:G37"/>
    <mergeCell ref="R25:S25"/>
    <mergeCell ref="A18:C18"/>
    <mergeCell ref="V33:W33"/>
    <mergeCell ref="V29:W29"/>
    <mergeCell ref="R33:S33"/>
    <mergeCell ref="R29:S29"/>
    <mergeCell ref="N33:O33"/>
    <mergeCell ref="N29:O29"/>
    <mergeCell ref="J33:K33"/>
    <mergeCell ref="J29:K29"/>
    <mergeCell ref="F33:G33"/>
    <mergeCell ref="U26:W26"/>
    <mergeCell ref="U18:W18"/>
    <mergeCell ref="Q18:S18"/>
    <mergeCell ref="M18:O18"/>
    <mergeCell ref="I18:K18"/>
    <mergeCell ref="E18:G18"/>
    <mergeCell ref="J25:K25"/>
    <mergeCell ref="J21:K21"/>
    <mergeCell ref="N21:O21"/>
    <mergeCell ref="N25:O25"/>
    <mergeCell ref="A19:A20"/>
    <mergeCell ref="R21:S21"/>
    <mergeCell ref="V21:W21"/>
    <mergeCell ref="V25:W25"/>
    <mergeCell ref="I26:K26"/>
    <mergeCell ref="M26:O26"/>
    <mergeCell ref="Q26:S26"/>
    <mergeCell ref="N17:O17"/>
    <mergeCell ref="N13:O13"/>
    <mergeCell ref="R13:S13"/>
    <mergeCell ref="R17:S17"/>
    <mergeCell ref="V17:W17"/>
    <mergeCell ref="V13:W13"/>
    <mergeCell ref="V9:W9"/>
    <mergeCell ref="V5:W5"/>
    <mergeCell ref="U2:W2"/>
    <mergeCell ref="Q2:S2"/>
    <mergeCell ref="M2:O2"/>
    <mergeCell ref="A10:C10"/>
    <mergeCell ref="E10:G10"/>
    <mergeCell ref="I10:K10"/>
    <mergeCell ref="M10:O10"/>
    <mergeCell ref="Q10:S10"/>
    <mergeCell ref="U6:U8"/>
    <mergeCell ref="U3:U4"/>
    <mergeCell ref="U10:W10"/>
    <mergeCell ref="B17:C17"/>
    <mergeCell ref="F17:G17"/>
    <mergeCell ref="F13:G13"/>
    <mergeCell ref="J13:K13"/>
    <mergeCell ref="J17:K17"/>
    <mergeCell ref="U38:U40"/>
    <mergeCell ref="U35:U36"/>
    <mergeCell ref="Q35:Q36"/>
    <mergeCell ref="M35:M36"/>
    <mergeCell ref="I35:I36"/>
    <mergeCell ref="E35:E36"/>
    <mergeCell ref="E19:E20"/>
    <mergeCell ref="E38:E40"/>
    <mergeCell ref="I38:I40"/>
    <mergeCell ref="M38:M40"/>
    <mergeCell ref="Q38:Q40"/>
    <mergeCell ref="U27:U28"/>
    <mergeCell ref="Q27:Q28"/>
    <mergeCell ref="U34:W34"/>
    <mergeCell ref="Q34:S34"/>
    <mergeCell ref="M34:O34"/>
    <mergeCell ref="I34:K34"/>
    <mergeCell ref="E34:G34"/>
    <mergeCell ref="E26:G26"/>
    <mergeCell ref="A35:A36"/>
    <mergeCell ref="A38:A40"/>
    <mergeCell ref="A34:C34"/>
    <mergeCell ref="A26:C26"/>
    <mergeCell ref="Q22:Q24"/>
    <mergeCell ref="U22:U24"/>
    <mergeCell ref="U19:U20"/>
    <mergeCell ref="Q19:Q20"/>
    <mergeCell ref="M19:M20"/>
    <mergeCell ref="I19:I20"/>
    <mergeCell ref="M27:M28"/>
    <mergeCell ref="I27:I28"/>
    <mergeCell ref="E27:E28"/>
    <mergeCell ref="A27:A28"/>
    <mergeCell ref="A22:A24"/>
    <mergeCell ref="E22:E24"/>
    <mergeCell ref="I22:I24"/>
    <mergeCell ref="M22:M24"/>
    <mergeCell ref="A30:A32"/>
    <mergeCell ref="E30:E32"/>
    <mergeCell ref="I30:I32"/>
    <mergeCell ref="M30:M32"/>
    <mergeCell ref="Q30:Q32"/>
    <mergeCell ref="U30:U32"/>
    <mergeCell ref="A11:A12"/>
    <mergeCell ref="E11:E12"/>
    <mergeCell ref="I11:I12"/>
    <mergeCell ref="M11:M12"/>
    <mergeCell ref="Q11:Q12"/>
    <mergeCell ref="U11:U12"/>
    <mergeCell ref="U14:U16"/>
    <mergeCell ref="Q14:Q16"/>
    <mergeCell ref="M14:M16"/>
    <mergeCell ref="I14:I16"/>
    <mergeCell ref="E14:E16"/>
    <mergeCell ref="A14:A16"/>
    <mergeCell ref="B13:C13"/>
  </mergeCells>
  <phoneticPr fontId="2"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tabSelected="1" view="pageBreakPreview" zoomScale="55" zoomScaleNormal="70" zoomScaleSheetLayoutView="55" workbookViewId="0">
      <selection activeCell="R23" sqref="R23"/>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12</v>
      </c>
      <c r="B7" s="98" t="s">
        <v>13</v>
      </c>
      <c r="C7" s="98" t="s">
        <v>14</v>
      </c>
      <c r="D7" s="9" t="s">
        <v>15</v>
      </c>
      <c r="E7" s="16">
        <v>26</v>
      </c>
      <c r="F7" s="8">
        <f t="shared" ref="F7:F32" si="0">$C$3*E7</f>
        <v>0</v>
      </c>
      <c r="G7" s="99" t="s">
        <v>16</v>
      </c>
    </row>
    <row r="8" spans="1:7" ht="39.950000000000003" customHeight="1">
      <c r="A8" s="97" t="s">
        <v>17</v>
      </c>
      <c r="B8" s="98" t="s">
        <v>17</v>
      </c>
      <c r="C8" s="98" t="s">
        <v>17</v>
      </c>
      <c r="D8" s="9" t="s">
        <v>18</v>
      </c>
      <c r="E8" s="16">
        <v>6.5</v>
      </c>
      <c r="F8" s="8">
        <f t="shared" si="0"/>
        <v>0</v>
      </c>
      <c r="G8" s="99" t="s">
        <v>17</v>
      </c>
    </row>
    <row r="9" spans="1:7" ht="39.950000000000003" customHeight="1">
      <c r="A9" s="97" t="s">
        <v>17</v>
      </c>
      <c r="B9" s="98" t="s">
        <v>17</v>
      </c>
      <c r="C9" s="98" t="s">
        <v>17</v>
      </c>
      <c r="D9" s="9" t="s">
        <v>19</v>
      </c>
      <c r="E9" s="16">
        <v>1.3</v>
      </c>
      <c r="F9" s="8">
        <f t="shared" si="0"/>
        <v>0</v>
      </c>
      <c r="G9" s="99" t="s">
        <v>17</v>
      </c>
    </row>
    <row r="10" spans="1:7" ht="39.950000000000003" customHeight="1">
      <c r="A10" s="97" t="s">
        <v>17</v>
      </c>
      <c r="B10" s="98" t="s">
        <v>20</v>
      </c>
      <c r="C10" s="98" t="s">
        <v>21</v>
      </c>
      <c r="D10" s="9" t="s">
        <v>22</v>
      </c>
      <c r="E10" s="16">
        <v>32.5</v>
      </c>
      <c r="F10" s="8">
        <f t="shared" si="0"/>
        <v>0</v>
      </c>
      <c r="G10" s="99" t="s">
        <v>23</v>
      </c>
    </row>
    <row r="11" spans="1:7" ht="39.950000000000003" customHeight="1">
      <c r="A11" s="97" t="s">
        <v>17</v>
      </c>
      <c r="B11" s="98" t="s">
        <v>17</v>
      </c>
      <c r="C11" s="98" t="s">
        <v>17</v>
      </c>
      <c r="D11" s="9" t="s">
        <v>24</v>
      </c>
      <c r="E11" s="16">
        <v>19.5</v>
      </c>
      <c r="F11" s="8">
        <f t="shared" si="0"/>
        <v>0</v>
      </c>
      <c r="G11" s="99" t="s">
        <v>17</v>
      </c>
    </row>
    <row r="12" spans="1:7" ht="39.950000000000003" customHeight="1">
      <c r="A12" s="97" t="s">
        <v>17</v>
      </c>
      <c r="B12" s="98" t="s">
        <v>17</v>
      </c>
      <c r="C12" s="98" t="s">
        <v>17</v>
      </c>
      <c r="D12" s="9" t="s">
        <v>25</v>
      </c>
      <c r="E12" s="16">
        <v>3.25</v>
      </c>
      <c r="F12" s="8">
        <f t="shared" si="0"/>
        <v>0</v>
      </c>
      <c r="G12" s="99" t="s">
        <v>17</v>
      </c>
    </row>
    <row r="13" spans="1:7" ht="39.950000000000003" customHeight="1">
      <c r="A13" s="97" t="s">
        <v>17</v>
      </c>
      <c r="B13" s="98" t="s">
        <v>17</v>
      </c>
      <c r="C13" s="98" t="s">
        <v>17</v>
      </c>
      <c r="D13" s="9" t="s">
        <v>26</v>
      </c>
      <c r="E13" s="16">
        <v>3.25</v>
      </c>
      <c r="F13" s="8">
        <f t="shared" si="0"/>
        <v>0</v>
      </c>
      <c r="G13" s="99" t="s">
        <v>17</v>
      </c>
    </row>
    <row r="14" spans="1:7" ht="39.950000000000003" customHeight="1">
      <c r="A14" s="97" t="s">
        <v>17</v>
      </c>
      <c r="B14" s="98" t="s">
        <v>17</v>
      </c>
      <c r="C14" s="98" t="s">
        <v>17</v>
      </c>
      <c r="D14" s="9" t="s">
        <v>27</v>
      </c>
      <c r="E14" s="16">
        <v>3.25</v>
      </c>
      <c r="F14" s="8">
        <f t="shared" si="0"/>
        <v>0</v>
      </c>
      <c r="G14" s="99" t="s">
        <v>17</v>
      </c>
    </row>
    <row r="15" spans="1:7" ht="39.950000000000003" customHeight="1">
      <c r="A15" s="97" t="s">
        <v>17</v>
      </c>
      <c r="B15" s="98" t="s">
        <v>17</v>
      </c>
      <c r="C15" s="98" t="s">
        <v>17</v>
      </c>
      <c r="D15" s="9" t="s">
        <v>28</v>
      </c>
      <c r="E15" s="16">
        <v>1.95</v>
      </c>
      <c r="F15" s="8">
        <f t="shared" si="0"/>
        <v>0</v>
      </c>
      <c r="G15" s="99" t="s">
        <v>17</v>
      </c>
    </row>
    <row r="16" spans="1:7" ht="39.950000000000003" customHeight="1">
      <c r="A16" s="97" t="s">
        <v>17</v>
      </c>
      <c r="B16" s="98" t="s">
        <v>17</v>
      </c>
      <c r="C16" s="98" t="s">
        <v>17</v>
      </c>
      <c r="D16" s="9" t="s">
        <v>29</v>
      </c>
      <c r="E16" s="16">
        <v>1.62</v>
      </c>
      <c r="F16" s="8">
        <f t="shared" si="0"/>
        <v>0</v>
      </c>
      <c r="G16" s="99" t="s">
        <v>17</v>
      </c>
    </row>
    <row r="17" spans="1:7" ht="39.950000000000003" customHeight="1">
      <c r="A17" s="97" t="s">
        <v>17</v>
      </c>
      <c r="B17" s="98" t="s">
        <v>17</v>
      </c>
      <c r="C17" s="98" t="s">
        <v>17</v>
      </c>
      <c r="D17" s="9" t="s">
        <v>30</v>
      </c>
      <c r="E17" s="16">
        <v>1.3</v>
      </c>
      <c r="F17" s="8">
        <f t="shared" si="0"/>
        <v>0</v>
      </c>
      <c r="G17" s="99" t="s">
        <v>17</v>
      </c>
    </row>
    <row r="18" spans="1:7" ht="39.950000000000003" customHeight="1">
      <c r="A18" s="97" t="s">
        <v>17</v>
      </c>
      <c r="B18" s="98" t="s">
        <v>17</v>
      </c>
      <c r="C18" s="98" t="s">
        <v>17</v>
      </c>
      <c r="D18" s="9" t="s">
        <v>31</v>
      </c>
      <c r="E18" s="16">
        <v>0.65</v>
      </c>
      <c r="F18" s="8">
        <f t="shared" si="0"/>
        <v>0</v>
      </c>
      <c r="G18" s="99" t="s">
        <v>17</v>
      </c>
    </row>
    <row r="19" spans="1:7" ht="39.950000000000003" customHeight="1">
      <c r="A19" s="97" t="s">
        <v>17</v>
      </c>
      <c r="B19" s="98" t="s">
        <v>17</v>
      </c>
      <c r="C19" s="98" t="s">
        <v>17</v>
      </c>
      <c r="D19" s="9" t="s">
        <v>32</v>
      </c>
      <c r="E19" s="16">
        <v>0.13</v>
      </c>
      <c r="F19" s="8">
        <f t="shared" si="0"/>
        <v>0</v>
      </c>
      <c r="G19" s="99" t="s">
        <v>17</v>
      </c>
    </row>
    <row r="20" spans="1:7" ht="39.950000000000003" customHeight="1">
      <c r="A20" s="97" t="s">
        <v>17</v>
      </c>
      <c r="B20" s="98" t="s">
        <v>17</v>
      </c>
      <c r="C20" s="98" t="s">
        <v>17</v>
      </c>
      <c r="D20" s="9" t="s">
        <v>33</v>
      </c>
      <c r="E20" s="16">
        <v>7.0000000000000007E-2</v>
      </c>
      <c r="F20" s="8">
        <f t="shared" si="0"/>
        <v>0</v>
      </c>
      <c r="G20" s="99" t="s">
        <v>17</v>
      </c>
    </row>
    <row r="21" spans="1:7" ht="39.950000000000003" customHeight="1">
      <c r="A21" s="97" t="s">
        <v>17</v>
      </c>
      <c r="B21" s="98" t="s">
        <v>17</v>
      </c>
      <c r="C21" s="98" t="s">
        <v>34</v>
      </c>
      <c r="D21" s="9" t="s">
        <v>35</v>
      </c>
      <c r="E21" s="16">
        <v>22.75</v>
      </c>
      <c r="F21" s="8">
        <f t="shared" si="0"/>
        <v>0</v>
      </c>
      <c r="G21" s="99" t="s">
        <v>36</v>
      </c>
    </row>
    <row r="22" spans="1:7" ht="39.950000000000003" customHeight="1">
      <c r="A22" s="97" t="s">
        <v>17</v>
      </c>
      <c r="B22" s="98" t="s">
        <v>17</v>
      </c>
      <c r="C22" s="98" t="s">
        <v>17</v>
      </c>
      <c r="D22" s="9" t="s">
        <v>27</v>
      </c>
      <c r="E22" s="16">
        <v>1.95</v>
      </c>
      <c r="F22" s="8">
        <f t="shared" si="0"/>
        <v>0</v>
      </c>
      <c r="G22" s="99" t="s">
        <v>17</v>
      </c>
    </row>
    <row r="23" spans="1:7" ht="39.950000000000003" customHeight="1">
      <c r="A23" s="97" t="s">
        <v>17</v>
      </c>
      <c r="B23" s="98" t="s">
        <v>17</v>
      </c>
      <c r="C23" s="98" t="s">
        <v>17</v>
      </c>
      <c r="D23" s="9" t="s">
        <v>37</v>
      </c>
      <c r="E23" s="16">
        <v>1.3</v>
      </c>
      <c r="F23" s="8">
        <f t="shared" si="0"/>
        <v>0</v>
      </c>
      <c r="G23" s="99" t="s">
        <v>17</v>
      </c>
    </row>
    <row r="24" spans="1:7" ht="39.950000000000003" customHeight="1">
      <c r="A24" s="97" t="s">
        <v>17</v>
      </c>
      <c r="B24" s="98" t="s">
        <v>17</v>
      </c>
      <c r="C24" s="98" t="s">
        <v>17</v>
      </c>
      <c r="D24" s="9" t="s">
        <v>31</v>
      </c>
      <c r="E24" s="16">
        <v>0.33</v>
      </c>
      <c r="F24" s="8">
        <f t="shared" si="0"/>
        <v>0</v>
      </c>
      <c r="G24" s="99" t="s">
        <v>17</v>
      </c>
    </row>
    <row r="25" spans="1:7" ht="39.950000000000003" customHeight="1">
      <c r="A25" s="97" t="s">
        <v>17</v>
      </c>
      <c r="B25" s="98" t="s">
        <v>17</v>
      </c>
      <c r="C25" s="98" t="s">
        <v>17</v>
      </c>
      <c r="D25" s="9" t="s">
        <v>38</v>
      </c>
      <c r="E25" s="16">
        <v>0.33</v>
      </c>
      <c r="F25" s="8">
        <f t="shared" si="0"/>
        <v>0</v>
      </c>
      <c r="G25" s="99" t="s">
        <v>17</v>
      </c>
    </row>
    <row r="26" spans="1:7" ht="39.950000000000003" customHeight="1">
      <c r="A26" s="97" t="s">
        <v>17</v>
      </c>
      <c r="B26" s="98" t="s">
        <v>17</v>
      </c>
      <c r="C26" s="98" t="s">
        <v>39</v>
      </c>
      <c r="D26" s="9" t="s">
        <v>40</v>
      </c>
      <c r="E26" s="16">
        <v>29.25</v>
      </c>
      <c r="F26" s="8">
        <f t="shared" si="0"/>
        <v>0</v>
      </c>
      <c r="G26" s="99" t="s">
        <v>41</v>
      </c>
    </row>
    <row r="27" spans="1:7" ht="39.950000000000003" customHeight="1">
      <c r="A27" s="97" t="s">
        <v>17</v>
      </c>
      <c r="B27" s="98" t="s">
        <v>17</v>
      </c>
      <c r="C27" s="98" t="s">
        <v>17</v>
      </c>
      <c r="D27" s="9" t="s">
        <v>42</v>
      </c>
      <c r="E27" s="16">
        <v>6.5</v>
      </c>
      <c r="F27" s="8">
        <f t="shared" si="0"/>
        <v>0</v>
      </c>
      <c r="G27" s="99" t="s">
        <v>17</v>
      </c>
    </row>
    <row r="28" spans="1:7" ht="39.950000000000003" customHeight="1">
      <c r="A28" s="97" t="s">
        <v>17</v>
      </c>
      <c r="B28" s="98" t="s">
        <v>17</v>
      </c>
      <c r="C28" s="98" t="s">
        <v>17</v>
      </c>
      <c r="D28" s="9" t="s">
        <v>25</v>
      </c>
      <c r="E28" s="16">
        <v>3.25</v>
      </c>
      <c r="F28" s="8">
        <f t="shared" si="0"/>
        <v>0</v>
      </c>
      <c r="G28" s="99" t="s">
        <v>17</v>
      </c>
    </row>
    <row r="29" spans="1:7" ht="39.950000000000003" customHeight="1">
      <c r="A29" s="97" t="s">
        <v>17</v>
      </c>
      <c r="B29" s="98" t="s">
        <v>17</v>
      </c>
      <c r="C29" s="98" t="s">
        <v>17</v>
      </c>
      <c r="D29" s="9" t="s">
        <v>38</v>
      </c>
      <c r="E29" s="16">
        <v>7.0000000000000007E-2</v>
      </c>
      <c r="F29" s="8">
        <f t="shared" si="0"/>
        <v>0</v>
      </c>
      <c r="G29" s="99" t="s">
        <v>17</v>
      </c>
    </row>
    <row r="30" spans="1:7" ht="39.950000000000003" customHeight="1">
      <c r="A30" s="97" t="s">
        <v>17</v>
      </c>
      <c r="B30" s="98" t="s">
        <v>17</v>
      </c>
      <c r="C30" s="10" t="s">
        <v>43</v>
      </c>
      <c r="D30" s="9" t="s">
        <v>44</v>
      </c>
      <c r="E30" s="16">
        <v>13</v>
      </c>
      <c r="F30" s="8">
        <f t="shared" si="0"/>
        <v>0</v>
      </c>
      <c r="G30" s="11" t="s">
        <v>45</v>
      </c>
    </row>
    <row r="31" spans="1:7" ht="39.950000000000003" customHeight="1">
      <c r="A31" s="97" t="s">
        <v>17</v>
      </c>
      <c r="B31" s="98" t="s">
        <v>46</v>
      </c>
      <c r="C31" s="10" t="s">
        <v>47</v>
      </c>
      <c r="D31" s="9" t="s">
        <v>48</v>
      </c>
      <c r="E31" s="16">
        <v>19.5</v>
      </c>
      <c r="F31" s="8">
        <f t="shared" si="0"/>
        <v>0</v>
      </c>
      <c r="G31" s="11" t="s">
        <v>49</v>
      </c>
    </row>
    <row r="32" spans="1:7" ht="39.950000000000003" customHeight="1">
      <c r="A32" s="97" t="s">
        <v>17</v>
      </c>
      <c r="B32" s="98" t="s">
        <v>17</v>
      </c>
      <c r="C32" s="10" t="s">
        <v>50</v>
      </c>
      <c r="D32" s="9" t="s">
        <v>51</v>
      </c>
      <c r="E32" s="16">
        <v>65</v>
      </c>
      <c r="F32" s="8">
        <f t="shared" si="0"/>
        <v>0</v>
      </c>
      <c r="G32" s="11" t="s">
        <v>45</v>
      </c>
    </row>
    <row r="33" spans="1:7" ht="39.950000000000003" customHeight="1">
      <c r="A33" s="12"/>
      <c r="B33" s="12"/>
      <c r="C33" s="12"/>
      <c r="D33" s="12"/>
      <c r="E33" s="12"/>
      <c r="F33" s="12"/>
      <c r="G33" s="12"/>
    </row>
    <row r="34" spans="1:7" ht="39.950000000000003" customHeight="1">
      <c r="A34" s="12"/>
      <c r="B34" s="12"/>
      <c r="C34" s="12"/>
      <c r="D34" s="12"/>
      <c r="E34" s="12"/>
      <c r="F34" s="12"/>
      <c r="G34" s="12"/>
    </row>
    <row r="35" spans="1:7" ht="39.950000000000003" customHeight="1">
      <c r="A35" s="12"/>
      <c r="B35" s="12"/>
      <c r="C35" s="12"/>
      <c r="D35" s="12"/>
      <c r="E35" s="12"/>
      <c r="F35" s="12"/>
      <c r="G35" s="12"/>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F5:F6"/>
    <mergeCell ref="A1:G1"/>
    <mergeCell ref="A2:C2"/>
    <mergeCell ref="D2:F2"/>
    <mergeCell ref="G2:G3"/>
    <mergeCell ref="A3:B3"/>
    <mergeCell ref="D3:F3"/>
    <mergeCell ref="A5:A6"/>
    <mergeCell ref="B5:B6"/>
    <mergeCell ref="C5:C6"/>
    <mergeCell ref="D5:D6"/>
    <mergeCell ref="E5:E6"/>
    <mergeCell ref="G5:G6"/>
    <mergeCell ref="A7:A32"/>
    <mergeCell ref="B7:B9"/>
    <mergeCell ref="C7:C9"/>
    <mergeCell ref="G7:G9"/>
    <mergeCell ref="B10:B30"/>
    <mergeCell ref="C10:C20"/>
    <mergeCell ref="G10:G20"/>
    <mergeCell ref="C21:C25"/>
    <mergeCell ref="G21:G25"/>
    <mergeCell ref="C26:C29"/>
    <mergeCell ref="G26:G29"/>
    <mergeCell ref="B31:B32"/>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52</v>
      </c>
      <c r="B7" s="98" t="s">
        <v>13</v>
      </c>
      <c r="C7" s="98" t="s">
        <v>53</v>
      </c>
      <c r="D7" s="9" t="s">
        <v>54</v>
      </c>
      <c r="E7" s="16">
        <v>65</v>
      </c>
      <c r="F7" s="8">
        <f t="shared" ref="F7:F36" si="0">$C$3*E7</f>
        <v>0</v>
      </c>
      <c r="G7" s="99" t="s">
        <v>55</v>
      </c>
    </row>
    <row r="8" spans="1:7" ht="39.950000000000003" customHeight="1">
      <c r="A8" s="97" t="s">
        <v>17</v>
      </c>
      <c r="B8" s="98" t="s">
        <v>17</v>
      </c>
      <c r="C8" s="98" t="s">
        <v>17</v>
      </c>
      <c r="D8" s="9" t="s">
        <v>22</v>
      </c>
      <c r="E8" s="16">
        <v>13</v>
      </c>
      <c r="F8" s="8">
        <f t="shared" si="0"/>
        <v>0</v>
      </c>
      <c r="G8" s="99" t="s">
        <v>17</v>
      </c>
    </row>
    <row r="9" spans="1:7" ht="39.950000000000003" customHeight="1">
      <c r="A9" s="97" t="s">
        <v>17</v>
      </c>
      <c r="B9" s="98" t="s">
        <v>17</v>
      </c>
      <c r="C9" s="98" t="s">
        <v>17</v>
      </c>
      <c r="D9" s="9" t="s">
        <v>38</v>
      </c>
      <c r="E9" s="16">
        <v>0.33</v>
      </c>
      <c r="F9" s="8">
        <f t="shared" si="0"/>
        <v>0</v>
      </c>
      <c r="G9" s="99" t="s">
        <v>17</v>
      </c>
    </row>
    <row r="10" spans="1:7" ht="39.950000000000003" customHeight="1">
      <c r="A10" s="97" t="s">
        <v>17</v>
      </c>
      <c r="B10" s="98" t="s">
        <v>20</v>
      </c>
      <c r="C10" s="10" t="s">
        <v>56</v>
      </c>
      <c r="D10" s="9" t="s">
        <v>22</v>
      </c>
      <c r="E10" s="16">
        <v>35.75</v>
      </c>
      <c r="F10" s="8">
        <f t="shared" si="0"/>
        <v>0</v>
      </c>
      <c r="G10" s="11" t="s">
        <v>57</v>
      </c>
    </row>
    <row r="11" spans="1:7" ht="39.950000000000003" customHeight="1">
      <c r="A11" s="97" t="s">
        <v>17</v>
      </c>
      <c r="B11" s="98" t="s">
        <v>17</v>
      </c>
      <c r="C11" s="98" t="s">
        <v>58</v>
      </c>
      <c r="D11" s="9" t="s">
        <v>59</v>
      </c>
      <c r="E11" s="16">
        <v>13</v>
      </c>
      <c r="F11" s="8">
        <f t="shared" si="0"/>
        <v>0</v>
      </c>
      <c r="G11" s="99" t="s">
        <v>60</v>
      </c>
    </row>
    <row r="12" spans="1:7" ht="39.950000000000003" customHeight="1">
      <c r="A12" s="97" t="s">
        <v>17</v>
      </c>
      <c r="B12" s="98" t="s">
        <v>17</v>
      </c>
      <c r="C12" s="98" t="s">
        <v>17</v>
      </c>
      <c r="D12" s="9" t="s">
        <v>61</v>
      </c>
      <c r="E12" s="16">
        <v>1.95</v>
      </c>
      <c r="F12" s="8">
        <f t="shared" si="0"/>
        <v>0</v>
      </c>
      <c r="G12" s="99" t="s">
        <v>17</v>
      </c>
    </row>
    <row r="13" spans="1:7" ht="39.950000000000003" customHeight="1">
      <c r="A13" s="97" t="s">
        <v>17</v>
      </c>
      <c r="B13" s="98" t="s">
        <v>17</v>
      </c>
      <c r="C13" s="98" t="s">
        <v>17</v>
      </c>
      <c r="D13" s="9" t="s">
        <v>37</v>
      </c>
      <c r="E13" s="16">
        <v>1.3</v>
      </c>
      <c r="F13" s="8">
        <f t="shared" si="0"/>
        <v>0</v>
      </c>
      <c r="G13" s="99" t="s">
        <v>17</v>
      </c>
    </row>
    <row r="14" spans="1:7" ht="39.950000000000003" customHeight="1">
      <c r="A14" s="97" t="s">
        <v>17</v>
      </c>
      <c r="B14" s="98" t="s">
        <v>17</v>
      </c>
      <c r="C14" s="98" t="s">
        <v>17</v>
      </c>
      <c r="D14" s="9" t="s">
        <v>62</v>
      </c>
      <c r="E14" s="16">
        <v>0.65</v>
      </c>
      <c r="F14" s="8">
        <f t="shared" si="0"/>
        <v>0</v>
      </c>
      <c r="G14" s="99" t="s">
        <v>17</v>
      </c>
    </row>
    <row r="15" spans="1:7" ht="39.950000000000003" customHeight="1">
      <c r="A15" s="97" t="s">
        <v>17</v>
      </c>
      <c r="B15" s="98" t="s">
        <v>17</v>
      </c>
      <c r="C15" s="98" t="s">
        <v>17</v>
      </c>
      <c r="D15" s="9" t="s">
        <v>31</v>
      </c>
      <c r="E15" s="16">
        <v>0.33</v>
      </c>
      <c r="F15" s="8">
        <f t="shared" si="0"/>
        <v>0</v>
      </c>
      <c r="G15" s="99" t="s">
        <v>17</v>
      </c>
    </row>
    <row r="16" spans="1:7" ht="39.950000000000003" customHeight="1">
      <c r="A16" s="97" t="s">
        <v>17</v>
      </c>
      <c r="B16" s="98" t="s">
        <v>17</v>
      </c>
      <c r="C16" s="98" t="s">
        <v>17</v>
      </c>
      <c r="D16" s="9" t="s">
        <v>63</v>
      </c>
      <c r="E16" s="16">
        <v>0.13</v>
      </c>
      <c r="F16" s="8">
        <f t="shared" si="0"/>
        <v>0</v>
      </c>
      <c r="G16" s="99" t="s">
        <v>17</v>
      </c>
    </row>
    <row r="17" spans="1:7" ht="39.950000000000003" customHeight="1">
      <c r="A17" s="97" t="s">
        <v>17</v>
      </c>
      <c r="B17" s="98" t="s">
        <v>17</v>
      </c>
      <c r="C17" s="98" t="s">
        <v>64</v>
      </c>
      <c r="D17" s="9" t="s">
        <v>65</v>
      </c>
      <c r="E17" s="16">
        <v>26</v>
      </c>
      <c r="F17" s="8">
        <f t="shared" si="0"/>
        <v>0</v>
      </c>
      <c r="G17" s="99" t="s">
        <v>66</v>
      </c>
    </row>
    <row r="18" spans="1:7" ht="39.950000000000003" customHeight="1">
      <c r="A18" s="97" t="s">
        <v>17</v>
      </c>
      <c r="B18" s="98" t="s">
        <v>17</v>
      </c>
      <c r="C18" s="98" t="s">
        <v>17</v>
      </c>
      <c r="D18" s="9" t="s">
        <v>25</v>
      </c>
      <c r="E18" s="16">
        <v>3.25</v>
      </c>
      <c r="F18" s="8">
        <f t="shared" si="0"/>
        <v>0</v>
      </c>
      <c r="G18" s="99" t="s">
        <v>17</v>
      </c>
    </row>
    <row r="19" spans="1:7" ht="39.950000000000003" customHeight="1">
      <c r="A19" s="97" t="s">
        <v>17</v>
      </c>
      <c r="B19" s="98" t="s">
        <v>17</v>
      </c>
      <c r="C19" s="98" t="s">
        <v>17</v>
      </c>
      <c r="D19" s="9" t="s">
        <v>26</v>
      </c>
      <c r="E19" s="16">
        <v>3.25</v>
      </c>
      <c r="F19" s="8">
        <f t="shared" si="0"/>
        <v>0</v>
      </c>
      <c r="G19" s="99" t="s">
        <v>17</v>
      </c>
    </row>
    <row r="20" spans="1:7" ht="39.950000000000003" customHeight="1">
      <c r="A20" s="97" t="s">
        <v>17</v>
      </c>
      <c r="B20" s="98" t="s">
        <v>17</v>
      </c>
      <c r="C20" s="98" t="s">
        <v>17</v>
      </c>
      <c r="D20" s="9" t="s">
        <v>27</v>
      </c>
      <c r="E20" s="16">
        <v>3.25</v>
      </c>
      <c r="F20" s="8">
        <f t="shared" si="0"/>
        <v>0</v>
      </c>
      <c r="G20" s="99" t="s">
        <v>17</v>
      </c>
    </row>
    <row r="21" spans="1:7" ht="39.950000000000003" customHeight="1">
      <c r="A21" s="97" t="s">
        <v>17</v>
      </c>
      <c r="B21" s="98" t="s">
        <v>17</v>
      </c>
      <c r="C21" s="98" t="s">
        <v>17</v>
      </c>
      <c r="D21" s="9" t="s">
        <v>29</v>
      </c>
      <c r="E21" s="16">
        <v>2.6</v>
      </c>
      <c r="F21" s="8">
        <f t="shared" si="0"/>
        <v>0</v>
      </c>
      <c r="G21" s="99" t="s">
        <v>17</v>
      </c>
    </row>
    <row r="22" spans="1:7" ht="39.950000000000003" customHeight="1">
      <c r="A22" s="97" t="s">
        <v>17</v>
      </c>
      <c r="B22" s="98" t="s">
        <v>17</v>
      </c>
      <c r="C22" s="98" t="s">
        <v>17</v>
      </c>
      <c r="D22" s="9" t="s">
        <v>28</v>
      </c>
      <c r="E22" s="16">
        <v>1.95</v>
      </c>
      <c r="F22" s="8">
        <f t="shared" si="0"/>
        <v>0</v>
      </c>
      <c r="G22" s="99" t="s">
        <v>17</v>
      </c>
    </row>
    <row r="23" spans="1:7" ht="39.950000000000003" customHeight="1">
      <c r="A23" s="97" t="s">
        <v>17</v>
      </c>
      <c r="B23" s="98" t="s">
        <v>17</v>
      </c>
      <c r="C23" s="98" t="s">
        <v>17</v>
      </c>
      <c r="D23" s="9" t="s">
        <v>31</v>
      </c>
      <c r="E23" s="16">
        <v>0.65</v>
      </c>
      <c r="F23" s="8">
        <f t="shared" si="0"/>
        <v>0</v>
      </c>
      <c r="G23" s="99" t="s">
        <v>17</v>
      </c>
    </row>
    <row r="24" spans="1:7" ht="39.950000000000003" customHeight="1">
      <c r="A24" s="97" t="s">
        <v>17</v>
      </c>
      <c r="B24" s="98" t="s">
        <v>17</v>
      </c>
      <c r="C24" s="98" t="s">
        <v>17</v>
      </c>
      <c r="D24" s="9" t="s">
        <v>32</v>
      </c>
      <c r="E24" s="16">
        <v>0.65</v>
      </c>
      <c r="F24" s="8">
        <f t="shared" si="0"/>
        <v>0</v>
      </c>
      <c r="G24" s="99" t="s">
        <v>17</v>
      </c>
    </row>
    <row r="25" spans="1:7" ht="39.950000000000003" customHeight="1">
      <c r="A25" s="97" t="s">
        <v>17</v>
      </c>
      <c r="B25" s="98" t="s">
        <v>17</v>
      </c>
      <c r="C25" s="98" t="s">
        <v>17</v>
      </c>
      <c r="D25" s="9" t="s">
        <v>33</v>
      </c>
      <c r="E25" s="16">
        <v>7.0000000000000007E-2</v>
      </c>
      <c r="F25" s="8">
        <f t="shared" si="0"/>
        <v>0</v>
      </c>
      <c r="G25" s="99" t="s">
        <v>17</v>
      </c>
    </row>
    <row r="26" spans="1:7" ht="39.950000000000003" customHeight="1">
      <c r="A26" s="97" t="s">
        <v>17</v>
      </c>
      <c r="B26" s="98" t="s">
        <v>17</v>
      </c>
      <c r="C26" s="98" t="s">
        <v>67</v>
      </c>
      <c r="D26" s="9" t="s">
        <v>68</v>
      </c>
      <c r="E26" s="16">
        <v>22.75</v>
      </c>
      <c r="F26" s="8">
        <f t="shared" si="0"/>
        <v>0</v>
      </c>
      <c r="G26" s="99" t="s">
        <v>69</v>
      </c>
    </row>
    <row r="27" spans="1:7" ht="39.950000000000003" customHeight="1">
      <c r="A27" s="97" t="s">
        <v>17</v>
      </c>
      <c r="B27" s="98" t="s">
        <v>17</v>
      </c>
      <c r="C27" s="98" t="s">
        <v>17</v>
      </c>
      <c r="D27" s="9" t="s">
        <v>70</v>
      </c>
      <c r="E27" s="16">
        <v>0.65</v>
      </c>
      <c r="F27" s="8">
        <f t="shared" si="0"/>
        <v>0</v>
      </c>
      <c r="G27" s="99" t="s">
        <v>17</v>
      </c>
    </row>
    <row r="28" spans="1:7" ht="39.950000000000003" customHeight="1">
      <c r="A28" s="97" t="s">
        <v>17</v>
      </c>
      <c r="B28" s="98" t="s">
        <v>17</v>
      </c>
      <c r="C28" s="98" t="s">
        <v>17</v>
      </c>
      <c r="D28" s="9" t="s">
        <v>31</v>
      </c>
      <c r="E28" s="16">
        <v>0.33</v>
      </c>
      <c r="F28" s="8">
        <f t="shared" si="0"/>
        <v>0</v>
      </c>
      <c r="G28" s="99" t="s">
        <v>17</v>
      </c>
    </row>
    <row r="29" spans="1:7" ht="39.950000000000003" customHeight="1">
      <c r="A29" s="97" t="s">
        <v>17</v>
      </c>
      <c r="B29" s="98" t="s">
        <v>17</v>
      </c>
      <c r="C29" s="98" t="s">
        <v>17</v>
      </c>
      <c r="D29" s="9" t="s">
        <v>32</v>
      </c>
      <c r="E29" s="16">
        <v>0.33</v>
      </c>
      <c r="F29" s="8">
        <f t="shared" si="0"/>
        <v>0</v>
      </c>
      <c r="G29" s="99" t="s">
        <v>17</v>
      </c>
    </row>
    <row r="30" spans="1:7" ht="39.950000000000003" customHeight="1">
      <c r="A30" s="97" t="s">
        <v>17</v>
      </c>
      <c r="B30" s="98" t="s">
        <v>17</v>
      </c>
      <c r="C30" s="98" t="s">
        <v>17</v>
      </c>
      <c r="D30" s="9" t="s">
        <v>71</v>
      </c>
      <c r="E30" s="16">
        <v>0.33</v>
      </c>
      <c r="F30" s="8">
        <f t="shared" si="0"/>
        <v>0</v>
      </c>
      <c r="G30" s="99" t="s">
        <v>17</v>
      </c>
    </row>
    <row r="31" spans="1:7" ht="39.950000000000003" customHeight="1">
      <c r="A31" s="97" t="s">
        <v>17</v>
      </c>
      <c r="B31" s="98" t="s">
        <v>17</v>
      </c>
      <c r="C31" s="98" t="s">
        <v>17</v>
      </c>
      <c r="D31" s="9" t="s">
        <v>27</v>
      </c>
      <c r="E31" s="16">
        <v>0.33</v>
      </c>
      <c r="F31" s="8">
        <f t="shared" si="0"/>
        <v>0</v>
      </c>
      <c r="G31" s="99" t="s">
        <v>17</v>
      </c>
    </row>
    <row r="32" spans="1:7" ht="39.950000000000003" customHeight="1">
      <c r="A32" s="97" t="s">
        <v>17</v>
      </c>
      <c r="B32" s="98" t="s">
        <v>17</v>
      </c>
      <c r="C32" s="98" t="s">
        <v>17</v>
      </c>
      <c r="D32" s="9" t="s">
        <v>72</v>
      </c>
      <c r="E32" s="16">
        <v>0.13</v>
      </c>
      <c r="F32" s="8">
        <f t="shared" si="0"/>
        <v>0</v>
      </c>
      <c r="G32" s="99" t="s">
        <v>17</v>
      </c>
    </row>
    <row r="33" spans="1:7" ht="39.950000000000003" customHeight="1">
      <c r="A33" s="97" t="s">
        <v>17</v>
      </c>
      <c r="B33" s="98" t="s">
        <v>17</v>
      </c>
      <c r="C33" s="98" t="s">
        <v>17</v>
      </c>
      <c r="D33" s="9" t="s">
        <v>38</v>
      </c>
      <c r="E33" s="16">
        <v>7.0000000000000007E-2</v>
      </c>
      <c r="F33" s="8">
        <f t="shared" si="0"/>
        <v>0</v>
      </c>
      <c r="G33" s="99" t="s">
        <v>17</v>
      </c>
    </row>
    <row r="34" spans="1:7" ht="39.950000000000003" customHeight="1">
      <c r="A34" s="97" t="s">
        <v>17</v>
      </c>
      <c r="B34" s="98" t="s">
        <v>17</v>
      </c>
      <c r="C34" s="10" t="s">
        <v>43</v>
      </c>
      <c r="D34" s="9" t="s">
        <v>44</v>
      </c>
      <c r="E34" s="16">
        <v>13</v>
      </c>
      <c r="F34" s="8">
        <f t="shared" si="0"/>
        <v>0</v>
      </c>
      <c r="G34" s="11" t="s">
        <v>45</v>
      </c>
    </row>
    <row r="35" spans="1:7" ht="39.950000000000003" customHeight="1">
      <c r="A35" s="97" t="s">
        <v>17</v>
      </c>
      <c r="B35" s="98" t="s">
        <v>46</v>
      </c>
      <c r="C35" s="10" t="s">
        <v>73</v>
      </c>
      <c r="D35" s="9" t="s">
        <v>74</v>
      </c>
      <c r="E35" s="16">
        <v>32.5</v>
      </c>
      <c r="F35" s="8">
        <f t="shared" si="0"/>
        <v>0</v>
      </c>
      <c r="G35" s="11" t="s">
        <v>45</v>
      </c>
    </row>
    <row r="36" spans="1:7" ht="39.950000000000003" customHeight="1">
      <c r="A36" s="97" t="s">
        <v>17</v>
      </c>
      <c r="B36" s="98" t="s">
        <v>17</v>
      </c>
      <c r="C36" s="10" t="s">
        <v>75</v>
      </c>
      <c r="D36" s="9" t="s">
        <v>42</v>
      </c>
      <c r="E36" s="16">
        <v>97.5</v>
      </c>
      <c r="F36" s="8">
        <f t="shared" si="0"/>
        <v>0</v>
      </c>
      <c r="G36" s="11" t="s">
        <v>45</v>
      </c>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6:C33"/>
    <mergeCell ref="G26:G33"/>
    <mergeCell ref="B35:B36"/>
    <mergeCell ref="G5:G6"/>
    <mergeCell ref="A7:A36"/>
    <mergeCell ref="B7:B9"/>
    <mergeCell ref="C7:C9"/>
    <mergeCell ref="G7:G9"/>
    <mergeCell ref="B10:B34"/>
    <mergeCell ref="C11:C16"/>
    <mergeCell ref="G11:G16"/>
    <mergeCell ref="C17:C25"/>
    <mergeCell ref="G17:G25"/>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76</v>
      </c>
      <c r="B7" s="98" t="s">
        <v>13</v>
      </c>
      <c r="C7" s="98" t="s">
        <v>77</v>
      </c>
      <c r="D7" s="9" t="s">
        <v>22</v>
      </c>
      <c r="E7" s="16">
        <v>13</v>
      </c>
      <c r="F7" s="8">
        <f t="shared" ref="F7:F43" si="0">$C$3*E7</f>
        <v>0</v>
      </c>
      <c r="G7" s="99" t="s">
        <v>78</v>
      </c>
    </row>
    <row r="8" spans="1:7" ht="39.950000000000003" customHeight="1">
      <c r="A8" s="97" t="s">
        <v>17</v>
      </c>
      <c r="B8" s="98" t="s">
        <v>17</v>
      </c>
      <c r="C8" s="98" t="s">
        <v>17</v>
      </c>
      <c r="D8" s="9" t="s">
        <v>79</v>
      </c>
      <c r="E8" s="16">
        <v>9.75</v>
      </c>
      <c r="F8" s="8">
        <f t="shared" si="0"/>
        <v>0</v>
      </c>
      <c r="G8" s="99" t="s">
        <v>17</v>
      </c>
    </row>
    <row r="9" spans="1:7" ht="39.950000000000003" customHeight="1">
      <c r="A9" s="97" t="s">
        <v>17</v>
      </c>
      <c r="B9" s="98" t="s">
        <v>17</v>
      </c>
      <c r="C9" s="98" t="s">
        <v>17</v>
      </c>
      <c r="D9" s="9" t="s">
        <v>80</v>
      </c>
      <c r="E9" s="16">
        <v>0.65</v>
      </c>
      <c r="F9" s="8">
        <f t="shared" si="0"/>
        <v>0</v>
      </c>
      <c r="G9" s="99" t="s">
        <v>17</v>
      </c>
    </row>
    <row r="10" spans="1:7" ht="39.950000000000003" customHeight="1">
      <c r="A10" s="97" t="s">
        <v>17</v>
      </c>
      <c r="B10" s="98" t="s">
        <v>17</v>
      </c>
      <c r="C10" s="98" t="s">
        <v>17</v>
      </c>
      <c r="D10" s="9" t="s">
        <v>32</v>
      </c>
      <c r="E10" s="16">
        <v>0.33</v>
      </c>
      <c r="F10" s="8">
        <f t="shared" si="0"/>
        <v>0</v>
      </c>
      <c r="G10" s="99" t="s">
        <v>17</v>
      </c>
    </row>
    <row r="11" spans="1:7" ht="39.950000000000003" customHeight="1">
      <c r="A11" s="97" t="s">
        <v>17</v>
      </c>
      <c r="B11" s="98" t="s">
        <v>20</v>
      </c>
      <c r="C11" s="10" t="s">
        <v>56</v>
      </c>
      <c r="D11" s="9" t="s">
        <v>22</v>
      </c>
      <c r="E11" s="16">
        <v>35.75</v>
      </c>
      <c r="F11" s="8">
        <f t="shared" si="0"/>
        <v>0</v>
      </c>
      <c r="G11" s="11" t="s">
        <v>57</v>
      </c>
    </row>
    <row r="12" spans="1:7" ht="39.950000000000003" customHeight="1">
      <c r="A12" s="97" t="s">
        <v>17</v>
      </c>
      <c r="B12" s="98" t="s">
        <v>17</v>
      </c>
      <c r="C12" s="98" t="s">
        <v>81</v>
      </c>
      <c r="D12" s="9" t="s">
        <v>82</v>
      </c>
      <c r="E12" s="16">
        <v>13</v>
      </c>
      <c r="F12" s="8">
        <f t="shared" si="0"/>
        <v>0</v>
      </c>
      <c r="G12" s="99" t="s">
        <v>83</v>
      </c>
    </row>
    <row r="13" spans="1:7" ht="39.950000000000003" customHeight="1">
      <c r="A13" s="97" t="s">
        <v>17</v>
      </c>
      <c r="B13" s="98" t="s">
        <v>17</v>
      </c>
      <c r="C13" s="98" t="s">
        <v>17</v>
      </c>
      <c r="D13" s="9" t="s">
        <v>84</v>
      </c>
      <c r="E13" s="16">
        <v>6.5</v>
      </c>
      <c r="F13" s="8">
        <f t="shared" si="0"/>
        <v>0</v>
      </c>
      <c r="G13" s="99" t="s">
        <v>17</v>
      </c>
    </row>
    <row r="14" spans="1:7" ht="39.950000000000003" customHeight="1">
      <c r="A14" s="97" t="s">
        <v>17</v>
      </c>
      <c r="B14" s="98" t="s">
        <v>17</v>
      </c>
      <c r="C14" s="98" t="s">
        <v>17</v>
      </c>
      <c r="D14" s="9" t="s">
        <v>85</v>
      </c>
      <c r="E14" s="16">
        <v>1.95</v>
      </c>
      <c r="F14" s="8">
        <f t="shared" si="0"/>
        <v>0</v>
      </c>
      <c r="G14" s="99" t="s">
        <v>17</v>
      </c>
    </row>
    <row r="15" spans="1:7" ht="39.950000000000003" customHeight="1">
      <c r="A15" s="97" t="s">
        <v>17</v>
      </c>
      <c r="B15" s="98" t="s">
        <v>17</v>
      </c>
      <c r="C15" s="98" t="s">
        <v>17</v>
      </c>
      <c r="D15" s="9" t="s">
        <v>37</v>
      </c>
      <c r="E15" s="16">
        <v>1.3</v>
      </c>
      <c r="F15" s="8">
        <f t="shared" si="0"/>
        <v>0</v>
      </c>
      <c r="G15" s="99" t="s">
        <v>17</v>
      </c>
    </row>
    <row r="16" spans="1:7" ht="39.950000000000003" customHeight="1">
      <c r="A16" s="97" t="s">
        <v>17</v>
      </c>
      <c r="B16" s="98" t="s">
        <v>17</v>
      </c>
      <c r="C16" s="98" t="s">
        <v>17</v>
      </c>
      <c r="D16" s="9" t="s">
        <v>70</v>
      </c>
      <c r="E16" s="16">
        <v>0.65</v>
      </c>
      <c r="F16" s="8">
        <f t="shared" si="0"/>
        <v>0</v>
      </c>
      <c r="G16" s="99" t="s">
        <v>17</v>
      </c>
    </row>
    <row r="17" spans="1:7" ht="39.950000000000003" customHeight="1">
      <c r="A17" s="97" t="s">
        <v>17</v>
      </c>
      <c r="B17" s="98" t="s">
        <v>17</v>
      </c>
      <c r="C17" s="98" t="s">
        <v>17</v>
      </c>
      <c r="D17" s="9" t="s">
        <v>63</v>
      </c>
      <c r="E17" s="16">
        <v>0.33</v>
      </c>
      <c r="F17" s="8">
        <f t="shared" si="0"/>
        <v>0</v>
      </c>
      <c r="G17" s="99" t="s">
        <v>17</v>
      </c>
    </row>
    <row r="18" spans="1:7" ht="39.950000000000003" customHeight="1">
      <c r="A18" s="97" t="s">
        <v>17</v>
      </c>
      <c r="B18" s="98" t="s">
        <v>17</v>
      </c>
      <c r="C18" s="98" t="s">
        <v>17</v>
      </c>
      <c r="D18" s="9" t="s">
        <v>31</v>
      </c>
      <c r="E18" s="16">
        <v>0.33</v>
      </c>
      <c r="F18" s="8">
        <f t="shared" si="0"/>
        <v>0</v>
      </c>
      <c r="G18" s="99" t="s">
        <v>17</v>
      </c>
    </row>
    <row r="19" spans="1:7" ht="39.950000000000003" customHeight="1">
      <c r="A19" s="97" t="s">
        <v>17</v>
      </c>
      <c r="B19" s="98" t="s">
        <v>17</v>
      </c>
      <c r="C19" s="98" t="s">
        <v>86</v>
      </c>
      <c r="D19" s="9" t="s">
        <v>87</v>
      </c>
      <c r="E19" s="16">
        <v>29.25</v>
      </c>
      <c r="F19" s="8">
        <f t="shared" si="0"/>
        <v>0</v>
      </c>
      <c r="G19" s="99" t="s">
        <v>88</v>
      </c>
    </row>
    <row r="20" spans="1:7" ht="39.950000000000003" customHeight="1">
      <c r="A20" s="97" t="s">
        <v>17</v>
      </c>
      <c r="B20" s="98" t="s">
        <v>17</v>
      </c>
      <c r="C20" s="98" t="s">
        <v>17</v>
      </c>
      <c r="D20" s="9" t="s">
        <v>25</v>
      </c>
      <c r="E20" s="16">
        <v>3.25</v>
      </c>
      <c r="F20" s="8">
        <f t="shared" si="0"/>
        <v>0</v>
      </c>
      <c r="G20" s="99" t="s">
        <v>17</v>
      </c>
    </row>
    <row r="21" spans="1:7" ht="39.950000000000003" customHeight="1">
      <c r="A21" s="97" t="s">
        <v>17</v>
      </c>
      <c r="B21" s="98" t="s">
        <v>17</v>
      </c>
      <c r="C21" s="98" t="s">
        <v>17</v>
      </c>
      <c r="D21" s="9" t="s">
        <v>30</v>
      </c>
      <c r="E21" s="16">
        <v>3.25</v>
      </c>
      <c r="F21" s="8">
        <f t="shared" si="0"/>
        <v>0</v>
      </c>
      <c r="G21" s="99" t="s">
        <v>17</v>
      </c>
    </row>
    <row r="22" spans="1:7" ht="39.950000000000003" customHeight="1">
      <c r="A22" s="97" t="s">
        <v>17</v>
      </c>
      <c r="B22" s="98" t="s">
        <v>17</v>
      </c>
      <c r="C22" s="98" t="s">
        <v>17</v>
      </c>
      <c r="D22" s="9" t="s">
        <v>29</v>
      </c>
      <c r="E22" s="16">
        <v>1.95</v>
      </c>
      <c r="F22" s="8">
        <f t="shared" si="0"/>
        <v>0</v>
      </c>
      <c r="G22" s="99" t="s">
        <v>17</v>
      </c>
    </row>
    <row r="23" spans="1:7" ht="39.950000000000003" customHeight="1">
      <c r="A23" s="97" t="s">
        <v>17</v>
      </c>
      <c r="B23" s="98" t="s">
        <v>17</v>
      </c>
      <c r="C23" s="98" t="s">
        <v>17</v>
      </c>
      <c r="D23" s="9" t="s">
        <v>28</v>
      </c>
      <c r="E23" s="16">
        <v>1.3</v>
      </c>
      <c r="F23" s="8">
        <f t="shared" si="0"/>
        <v>0</v>
      </c>
      <c r="G23" s="99" t="s">
        <v>17</v>
      </c>
    </row>
    <row r="24" spans="1:7" ht="39.950000000000003" customHeight="1">
      <c r="A24" s="97" t="s">
        <v>17</v>
      </c>
      <c r="B24" s="98" t="s">
        <v>17</v>
      </c>
      <c r="C24" s="98" t="s">
        <v>17</v>
      </c>
      <c r="D24" s="9" t="s">
        <v>89</v>
      </c>
      <c r="E24" s="16">
        <v>1.3</v>
      </c>
      <c r="F24" s="8">
        <f t="shared" si="0"/>
        <v>0</v>
      </c>
      <c r="G24" s="99" t="s">
        <v>17</v>
      </c>
    </row>
    <row r="25" spans="1:7" ht="39.950000000000003" customHeight="1">
      <c r="A25" s="97" t="s">
        <v>17</v>
      </c>
      <c r="B25" s="98" t="s">
        <v>17</v>
      </c>
      <c r="C25" s="98" t="s">
        <v>17</v>
      </c>
      <c r="D25" s="9" t="s">
        <v>90</v>
      </c>
      <c r="E25" s="16">
        <v>0.65</v>
      </c>
      <c r="F25" s="8">
        <f t="shared" si="0"/>
        <v>0</v>
      </c>
      <c r="G25" s="99" t="s">
        <v>17</v>
      </c>
    </row>
    <row r="26" spans="1:7" ht="39.950000000000003" customHeight="1">
      <c r="A26" s="97" t="s">
        <v>17</v>
      </c>
      <c r="B26" s="98" t="s">
        <v>17</v>
      </c>
      <c r="C26" s="98" t="s">
        <v>17</v>
      </c>
      <c r="D26" s="9" t="s">
        <v>31</v>
      </c>
      <c r="E26" s="16">
        <v>0.33</v>
      </c>
      <c r="F26" s="8">
        <f t="shared" si="0"/>
        <v>0</v>
      </c>
      <c r="G26" s="99" t="s">
        <v>17</v>
      </c>
    </row>
    <row r="27" spans="1:7" ht="39.950000000000003" customHeight="1">
      <c r="A27" s="97" t="s">
        <v>17</v>
      </c>
      <c r="B27" s="98" t="s">
        <v>17</v>
      </c>
      <c r="C27" s="98" t="s">
        <v>91</v>
      </c>
      <c r="D27" s="9" t="s">
        <v>92</v>
      </c>
      <c r="E27" s="16">
        <v>22.75</v>
      </c>
      <c r="F27" s="8">
        <f t="shared" si="0"/>
        <v>0</v>
      </c>
      <c r="G27" s="99" t="s">
        <v>93</v>
      </c>
    </row>
    <row r="28" spans="1:7" ht="39.950000000000003" customHeight="1">
      <c r="A28" s="97" t="s">
        <v>17</v>
      </c>
      <c r="B28" s="98" t="s">
        <v>17</v>
      </c>
      <c r="C28" s="98" t="s">
        <v>17</v>
      </c>
      <c r="D28" s="9" t="s">
        <v>32</v>
      </c>
      <c r="E28" s="16">
        <v>0.33</v>
      </c>
      <c r="F28" s="8">
        <f t="shared" si="0"/>
        <v>0</v>
      </c>
      <c r="G28" s="99" t="s">
        <v>17</v>
      </c>
    </row>
    <row r="29" spans="1:7" ht="39.950000000000003" customHeight="1">
      <c r="A29" s="97" t="s">
        <v>17</v>
      </c>
      <c r="B29" s="98" t="s">
        <v>17</v>
      </c>
      <c r="C29" s="98" t="s">
        <v>17</v>
      </c>
      <c r="D29" s="9" t="s">
        <v>71</v>
      </c>
      <c r="E29" s="16">
        <v>0.33</v>
      </c>
      <c r="F29" s="8">
        <f t="shared" si="0"/>
        <v>0</v>
      </c>
      <c r="G29" s="99" t="s">
        <v>17</v>
      </c>
    </row>
    <row r="30" spans="1:7" ht="39.950000000000003" customHeight="1">
      <c r="A30" s="97" t="s">
        <v>17</v>
      </c>
      <c r="B30" s="98" t="s">
        <v>17</v>
      </c>
      <c r="C30" s="98" t="s">
        <v>17</v>
      </c>
      <c r="D30" s="9" t="s">
        <v>38</v>
      </c>
      <c r="E30" s="16">
        <v>7.0000000000000007E-2</v>
      </c>
      <c r="F30" s="8">
        <f t="shared" si="0"/>
        <v>0</v>
      </c>
      <c r="G30" s="99" t="s">
        <v>17</v>
      </c>
    </row>
    <row r="31" spans="1:7" ht="39.950000000000003" customHeight="1">
      <c r="A31" s="97" t="s">
        <v>17</v>
      </c>
      <c r="B31" s="98" t="s">
        <v>17</v>
      </c>
      <c r="C31" s="10" t="s">
        <v>43</v>
      </c>
      <c r="D31" s="9" t="s">
        <v>44</v>
      </c>
      <c r="E31" s="16">
        <v>13</v>
      </c>
      <c r="F31" s="8">
        <f t="shared" si="0"/>
        <v>0</v>
      </c>
      <c r="G31" s="11" t="s">
        <v>45</v>
      </c>
    </row>
    <row r="32" spans="1:7" ht="39.950000000000003" customHeight="1">
      <c r="A32" s="97" t="s">
        <v>17</v>
      </c>
      <c r="B32" s="98" t="s">
        <v>46</v>
      </c>
      <c r="C32" s="98" t="s">
        <v>94</v>
      </c>
      <c r="D32" s="9" t="s">
        <v>95</v>
      </c>
      <c r="E32" s="16">
        <v>16.25</v>
      </c>
      <c r="F32" s="8">
        <f t="shared" si="0"/>
        <v>0</v>
      </c>
      <c r="G32" s="99" t="s">
        <v>96</v>
      </c>
    </row>
    <row r="33" spans="1:7" ht="39.950000000000003" customHeight="1">
      <c r="A33" s="97" t="s">
        <v>17</v>
      </c>
      <c r="B33" s="98" t="s">
        <v>17</v>
      </c>
      <c r="C33" s="98" t="s">
        <v>17</v>
      </c>
      <c r="D33" s="9" t="s">
        <v>28</v>
      </c>
      <c r="E33" s="16">
        <v>1.95</v>
      </c>
      <c r="F33" s="8">
        <f t="shared" si="0"/>
        <v>0</v>
      </c>
      <c r="G33" s="99" t="s">
        <v>17</v>
      </c>
    </row>
    <row r="34" spans="1:7" ht="39.950000000000003" customHeight="1">
      <c r="A34" s="97" t="s">
        <v>17</v>
      </c>
      <c r="B34" s="98" t="s">
        <v>17</v>
      </c>
      <c r="C34" s="98" t="s">
        <v>17</v>
      </c>
      <c r="D34" s="9" t="s">
        <v>25</v>
      </c>
      <c r="E34" s="16">
        <v>1.95</v>
      </c>
      <c r="F34" s="8">
        <f t="shared" si="0"/>
        <v>0</v>
      </c>
      <c r="G34" s="99" t="s">
        <v>17</v>
      </c>
    </row>
    <row r="35" spans="1:7" ht="39.950000000000003" customHeight="1">
      <c r="A35" s="97" t="s">
        <v>17</v>
      </c>
      <c r="B35" s="98" t="s">
        <v>17</v>
      </c>
      <c r="C35" s="98" t="s">
        <v>17</v>
      </c>
      <c r="D35" s="9" t="s">
        <v>97</v>
      </c>
      <c r="E35" s="16">
        <v>1.95</v>
      </c>
      <c r="F35" s="8">
        <f t="shared" si="0"/>
        <v>0</v>
      </c>
      <c r="G35" s="99" t="s">
        <v>17</v>
      </c>
    </row>
    <row r="36" spans="1:7" ht="39.950000000000003" customHeight="1">
      <c r="A36" s="97" t="s">
        <v>17</v>
      </c>
      <c r="B36" s="98" t="s">
        <v>17</v>
      </c>
      <c r="C36" s="98" t="s">
        <v>17</v>
      </c>
      <c r="D36" s="9" t="s">
        <v>98</v>
      </c>
      <c r="E36" s="16">
        <v>1.95</v>
      </c>
      <c r="F36" s="8">
        <f t="shared" si="0"/>
        <v>0</v>
      </c>
      <c r="G36" s="99" t="s">
        <v>17</v>
      </c>
    </row>
    <row r="37" spans="1:7" ht="39.950000000000003" customHeight="1">
      <c r="A37" s="97" t="s">
        <v>17</v>
      </c>
      <c r="B37" s="98" t="s">
        <v>17</v>
      </c>
      <c r="C37" s="98" t="s">
        <v>17</v>
      </c>
      <c r="D37" s="9" t="s">
        <v>99</v>
      </c>
      <c r="E37" s="16">
        <v>0.65</v>
      </c>
      <c r="F37" s="8">
        <f t="shared" si="0"/>
        <v>0</v>
      </c>
      <c r="G37" s="99" t="s">
        <v>17</v>
      </c>
    </row>
    <row r="38" spans="1:7" ht="39.950000000000003" customHeight="1">
      <c r="A38" s="97" t="s">
        <v>17</v>
      </c>
      <c r="B38" s="98" t="s">
        <v>17</v>
      </c>
      <c r="C38" s="98" t="s">
        <v>17</v>
      </c>
      <c r="D38" s="9" t="s">
        <v>29</v>
      </c>
      <c r="E38" s="16">
        <v>0.65</v>
      </c>
      <c r="F38" s="8">
        <f t="shared" si="0"/>
        <v>0</v>
      </c>
      <c r="G38" s="99" t="s">
        <v>17</v>
      </c>
    </row>
    <row r="39" spans="1:7" ht="39.950000000000003" customHeight="1">
      <c r="A39" s="97" t="s">
        <v>17</v>
      </c>
      <c r="B39" s="98" t="s">
        <v>17</v>
      </c>
      <c r="C39" s="98" t="s">
        <v>17</v>
      </c>
      <c r="D39" s="9" t="s">
        <v>100</v>
      </c>
      <c r="E39" s="16">
        <v>0.33</v>
      </c>
      <c r="F39" s="8">
        <f t="shared" si="0"/>
        <v>0</v>
      </c>
      <c r="G39" s="99" t="s">
        <v>17</v>
      </c>
    </row>
    <row r="40" spans="1:7" ht="39.950000000000003" customHeight="1">
      <c r="A40" s="97" t="s">
        <v>17</v>
      </c>
      <c r="B40" s="98" t="s">
        <v>17</v>
      </c>
      <c r="C40" s="98" t="s">
        <v>17</v>
      </c>
      <c r="D40" s="9" t="s">
        <v>31</v>
      </c>
      <c r="E40" s="16">
        <v>0.33</v>
      </c>
      <c r="F40" s="8">
        <f t="shared" si="0"/>
        <v>0</v>
      </c>
      <c r="G40" s="99" t="s">
        <v>17</v>
      </c>
    </row>
    <row r="41" spans="1:7" ht="39.950000000000003" customHeight="1">
      <c r="A41" s="97" t="s">
        <v>17</v>
      </c>
      <c r="B41" s="98" t="s">
        <v>17</v>
      </c>
      <c r="C41" s="98" t="s">
        <v>17</v>
      </c>
      <c r="D41" s="9" t="s">
        <v>89</v>
      </c>
      <c r="E41" s="16">
        <v>0.33</v>
      </c>
      <c r="F41" s="8">
        <f t="shared" si="0"/>
        <v>0</v>
      </c>
      <c r="G41" s="99" t="s">
        <v>17</v>
      </c>
    </row>
    <row r="42" spans="1:7" ht="39.950000000000003" customHeight="1">
      <c r="A42" s="97" t="s">
        <v>17</v>
      </c>
      <c r="B42" s="98" t="s">
        <v>17</v>
      </c>
      <c r="C42" s="98" t="s">
        <v>17</v>
      </c>
      <c r="D42" s="9" t="s">
        <v>32</v>
      </c>
      <c r="E42" s="16">
        <v>0.33</v>
      </c>
      <c r="F42" s="8">
        <f t="shared" si="0"/>
        <v>0</v>
      </c>
      <c r="G42" s="99" t="s">
        <v>17</v>
      </c>
    </row>
    <row r="43" spans="1:7" ht="39.950000000000003" customHeight="1">
      <c r="A43" s="97" t="s">
        <v>17</v>
      </c>
      <c r="B43" s="98" t="s">
        <v>17</v>
      </c>
      <c r="C43" s="10" t="s">
        <v>101</v>
      </c>
      <c r="D43" s="9" t="s">
        <v>102</v>
      </c>
      <c r="E43" s="16">
        <v>52</v>
      </c>
      <c r="F43" s="8">
        <f t="shared" si="0"/>
        <v>0</v>
      </c>
      <c r="G43" s="11" t="s">
        <v>45</v>
      </c>
    </row>
    <row r="44" spans="1:7" ht="39.950000000000003" customHeight="1"/>
    <row r="45" spans="1:7" ht="39.950000000000003" customHeight="1"/>
    <row r="46" spans="1:7" ht="39.950000000000003" customHeight="1"/>
  </sheetData>
  <sheetProtection formatRows="0" insertRows="0" deleteRows="0"/>
  <mergeCells count="27">
    <mergeCell ref="C27:C30"/>
    <mergeCell ref="G27:G30"/>
    <mergeCell ref="B32:B43"/>
    <mergeCell ref="C32:C42"/>
    <mergeCell ref="G32:G42"/>
    <mergeCell ref="G5:G6"/>
    <mergeCell ref="A7:A43"/>
    <mergeCell ref="B7:B10"/>
    <mergeCell ref="C7:C10"/>
    <mergeCell ref="G7:G10"/>
    <mergeCell ref="B11:B31"/>
    <mergeCell ref="C12:C18"/>
    <mergeCell ref="G12:G18"/>
    <mergeCell ref="C19:C26"/>
    <mergeCell ref="G19:G26"/>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103</v>
      </c>
      <c r="B7" s="98" t="s">
        <v>13</v>
      </c>
      <c r="C7" s="98" t="s">
        <v>104</v>
      </c>
      <c r="D7" s="9" t="s">
        <v>22</v>
      </c>
      <c r="E7" s="16">
        <v>13</v>
      </c>
      <c r="F7" s="8">
        <f t="shared" ref="F7:F33" si="0">$C$3*E7</f>
        <v>0</v>
      </c>
      <c r="G7" s="99" t="s">
        <v>105</v>
      </c>
    </row>
    <row r="8" spans="1:7" ht="39.950000000000003" customHeight="1">
      <c r="A8" s="97" t="s">
        <v>17</v>
      </c>
      <c r="B8" s="98" t="s">
        <v>17</v>
      </c>
      <c r="C8" s="98" t="s">
        <v>17</v>
      </c>
      <c r="D8" s="9" t="s">
        <v>84</v>
      </c>
      <c r="E8" s="16">
        <v>9.75</v>
      </c>
      <c r="F8" s="8">
        <f t="shared" si="0"/>
        <v>0</v>
      </c>
      <c r="G8" s="99" t="s">
        <v>17</v>
      </c>
    </row>
    <row r="9" spans="1:7" ht="39.950000000000003" customHeight="1">
      <c r="A9" s="97" t="s">
        <v>17</v>
      </c>
      <c r="B9" s="98" t="s">
        <v>17</v>
      </c>
      <c r="C9" s="98" t="s">
        <v>17</v>
      </c>
      <c r="D9" s="9" t="s">
        <v>70</v>
      </c>
      <c r="E9" s="16">
        <v>0.78</v>
      </c>
      <c r="F9" s="8">
        <f t="shared" si="0"/>
        <v>0</v>
      </c>
      <c r="G9" s="99" t="s">
        <v>17</v>
      </c>
    </row>
    <row r="10" spans="1:7" ht="39.950000000000003" customHeight="1">
      <c r="A10" s="97" t="s">
        <v>17</v>
      </c>
      <c r="B10" s="98" t="s">
        <v>17</v>
      </c>
      <c r="C10" s="98" t="s">
        <v>17</v>
      </c>
      <c r="D10" s="9" t="s">
        <v>32</v>
      </c>
      <c r="E10" s="16">
        <v>0.78</v>
      </c>
      <c r="F10" s="8">
        <f t="shared" si="0"/>
        <v>0</v>
      </c>
      <c r="G10" s="99" t="s">
        <v>17</v>
      </c>
    </row>
    <row r="11" spans="1:7" ht="39.950000000000003" customHeight="1">
      <c r="A11" s="97" t="s">
        <v>17</v>
      </c>
      <c r="B11" s="98" t="s">
        <v>17</v>
      </c>
      <c r="C11" s="98" t="s">
        <v>17</v>
      </c>
      <c r="D11" s="9" t="s">
        <v>38</v>
      </c>
      <c r="E11" s="16">
        <v>0.33</v>
      </c>
      <c r="F11" s="8">
        <f t="shared" si="0"/>
        <v>0</v>
      </c>
      <c r="G11" s="99" t="s">
        <v>17</v>
      </c>
    </row>
    <row r="12" spans="1:7" ht="39.950000000000003" customHeight="1">
      <c r="A12" s="97" t="s">
        <v>17</v>
      </c>
      <c r="B12" s="98" t="s">
        <v>17</v>
      </c>
      <c r="C12" s="98" t="s">
        <v>17</v>
      </c>
      <c r="D12" s="9" t="s">
        <v>31</v>
      </c>
      <c r="E12" s="16">
        <v>0.13</v>
      </c>
      <c r="F12" s="8">
        <f t="shared" si="0"/>
        <v>0</v>
      </c>
      <c r="G12" s="99" t="s">
        <v>17</v>
      </c>
    </row>
    <row r="13" spans="1:7" ht="39.950000000000003" customHeight="1">
      <c r="A13" s="97" t="s">
        <v>17</v>
      </c>
      <c r="B13" s="98" t="s">
        <v>20</v>
      </c>
      <c r="C13" s="98" t="s">
        <v>106</v>
      </c>
      <c r="D13" s="9" t="s">
        <v>22</v>
      </c>
      <c r="E13" s="16">
        <v>32.5</v>
      </c>
      <c r="F13" s="8">
        <f t="shared" si="0"/>
        <v>0</v>
      </c>
      <c r="G13" s="99" t="s">
        <v>107</v>
      </c>
    </row>
    <row r="14" spans="1:7" ht="39.950000000000003" customHeight="1">
      <c r="A14" s="97" t="s">
        <v>17</v>
      </c>
      <c r="B14" s="98" t="s">
        <v>17</v>
      </c>
      <c r="C14" s="98" t="s">
        <v>17</v>
      </c>
      <c r="D14" s="9" t="s">
        <v>108</v>
      </c>
      <c r="E14" s="16">
        <v>13</v>
      </c>
      <c r="F14" s="8">
        <f t="shared" si="0"/>
        <v>0</v>
      </c>
      <c r="G14" s="99" t="s">
        <v>17</v>
      </c>
    </row>
    <row r="15" spans="1:7" ht="39.950000000000003" customHeight="1">
      <c r="A15" s="97" t="s">
        <v>17</v>
      </c>
      <c r="B15" s="98" t="s">
        <v>17</v>
      </c>
      <c r="C15" s="98" t="s">
        <v>17</v>
      </c>
      <c r="D15" s="9" t="s">
        <v>109</v>
      </c>
      <c r="E15" s="16">
        <v>6.5</v>
      </c>
      <c r="F15" s="8">
        <f t="shared" si="0"/>
        <v>0</v>
      </c>
      <c r="G15" s="99" t="s">
        <v>17</v>
      </c>
    </row>
    <row r="16" spans="1:7" ht="39.950000000000003" customHeight="1">
      <c r="A16" s="97" t="s">
        <v>17</v>
      </c>
      <c r="B16" s="98" t="s">
        <v>17</v>
      </c>
      <c r="C16" s="98" t="s">
        <v>17</v>
      </c>
      <c r="D16" s="9" t="s">
        <v>26</v>
      </c>
      <c r="E16" s="16">
        <v>6.5</v>
      </c>
      <c r="F16" s="8">
        <f t="shared" si="0"/>
        <v>0</v>
      </c>
      <c r="G16" s="99" t="s">
        <v>17</v>
      </c>
    </row>
    <row r="17" spans="1:7" ht="39.950000000000003" customHeight="1">
      <c r="A17" s="97" t="s">
        <v>17</v>
      </c>
      <c r="B17" s="98" t="s">
        <v>17</v>
      </c>
      <c r="C17" s="98" t="s">
        <v>17</v>
      </c>
      <c r="D17" s="9" t="s">
        <v>110</v>
      </c>
      <c r="E17" s="16">
        <v>6.5</v>
      </c>
      <c r="F17" s="8">
        <f t="shared" si="0"/>
        <v>0</v>
      </c>
      <c r="G17" s="99" t="s">
        <v>17</v>
      </c>
    </row>
    <row r="18" spans="1:7" ht="39.950000000000003" customHeight="1">
      <c r="A18" s="97" t="s">
        <v>17</v>
      </c>
      <c r="B18" s="98" t="s">
        <v>17</v>
      </c>
      <c r="C18" s="98" t="s">
        <v>17</v>
      </c>
      <c r="D18" s="9" t="s">
        <v>111</v>
      </c>
      <c r="E18" s="16">
        <v>3.25</v>
      </c>
      <c r="F18" s="8">
        <f t="shared" si="0"/>
        <v>0</v>
      </c>
      <c r="G18" s="99" t="s">
        <v>17</v>
      </c>
    </row>
    <row r="19" spans="1:7" ht="39.950000000000003" customHeight="1">
      <c r="A19" s="97" t="s">
        <v>17</v>
      </c>
      <c r="B19" s="98" t="s">
        <v>17</v>
      </c>
      <c r="C19" s="98" t="s">
        <v>17</v>
      </c>
      <c r="D19" s="9" t="s">
        <v>19</v>
      </c>
      <c r="E19" s="16">
        <v>1.3</v>
      </c>
      <c r="F19" s="8">
        <f t="shared" si="0"/>
        <v>0</v>
      </c>
      <c r="G19" s="99" t="s">
        <v>17</v>
      </c>
    </row>
    <row r="20" spans="1:7" ht="39.950000000000003" customHeight="1">
      <c r="A20" s="97" t="s">
        <v>17</v>
      </c>
      <c r="B20" s="98" t="s">
        <v>17</v>
      </c>
      <c r="C20" s="98" t="s">
        <v>17</v>
      </c>
      <c r="D20" s="9" t="s">
        <v>30</v>
      </c>
      <c r="E20" s="16">
        <v>1.3</v>
      </c>
      <c r="F20" s="8">
        <f t="shared" si="0"/>
        <v>0</v>
      </c>
      <c r="G20" s="99" t="s">
        <v>17</v>
      </c>
    </row>
    <row r="21" spans="1:7" ht="39.950000000000003" customHeight="1">
      <c r="A21" s="97" t="s">
        <v>17</v>
      </c>
      <c r="B21" s="98" t="s">
        <v>17</v>
      </c>
      <c r="C21" s="98" t="s">
        <v>17</v>
      </c>
      <c r="D21" s="9" t="s">
        <v>29</v>
      </c>
      <c r="E21" s="16">
        <v>1.3</v>
      </c>
      <c r="F21" s="8">
        <f t="shared" si="0"/>
        <v>0</v>
      </c>
      <c r="G21" s="99" t="s">
        <v>17</v>
      </c>
    </row>
    <row r="22" spans="1:7" ht="39.950000000000003" customHeight="1">
      <c r="A22" s="97" t="s">
        <v>17</v>
      </c>
      <c r="B22" s="98" t="s">
        <v>17</v>
      </c>
      <c r="C22" s="98" t="s">
        <v>112</v>
      </c>
      <c r="D22" s="9" t="s">
        <v>84</v>
      </c>
      <c r="E22" s="16">
        <v>3.25</v>
      </c>
      <c r="F22" s="8">
        <f t="shared" si="0"/>
        <v>0</v>
      </c>
      <c r="G22" s="99" t="s">
        <v>113</v>
      </c>
    </row>
    <row r="23" spans="1:7" ht="39.950000000000003" customHeight="1">
      <c r="A23" s="97" t="s">
        <v>17</v>
      </c>
      <c r="B23" s="98" t="s">
        <v>17</v>
      </c>
      <c r="C23" s="98" t="s">
        <v>17</v>
      </c>
      <c r="D23" s="9" t="s">
        <v>26</v>
      </c>
      <c r="E23" s="16">
        <v>3.25</v>
      </c>
      <c r="F23" s="8">
        <f t="shared" si="0"/>
        <v>0</v>
      </c>
      <c r="G23" s="99" t="s">
        <v>17</v>
      </c>
    </row>
    <row r="24" spans="1:7" ht="39.950000000000003" customHeight="1">
      <c r="A24" s="97" t="s">
        <v>17</v>
      </c>
      <c r="B24" s="98" t="s">
        <v>17</v>
      </c>
      <c r="C24" s="98" t="s">
        <v>17</v>
      </c>
      <c r="D24" s="9" t="s">
        <v>114</v>
      </c>
      <c r="E24" s="16">
        <v>1.95</v>
      </c>
      <c r="F24" s="8">
        <f t="shared" si="0"/>
        <v>0</v>
      </c>
      <c r="G24" s="99" t="s">
        <v>17</v>
      </c>
    </row>
    <row r="25" spans="1:7" ht="39.950000000000003" customHeight="1">
      <c r="A25" s="97" t="s">
        <v>17</v>
      </c>
      <c r="B25" s="98" t="s">
        <v>17</v>
      </c>
      <c r="C25" s="98" t="s">
        <v>17</v>
      </c>
      <c r="D25" s="9" t="s">
        <v>70</v>
      </c>
      <c r="E25" s="16">
        <v>1.3</v>
      </c>
      <c r="F25" s="8">
        <f t="shared" si="0"/>
        <v>0</v>
      </c>
      <c r="G25" s="99" t="s">
        <v>17</v>
      </c>
    </row>
    <row r="26" spans="1:7" ht="39.950000000000003" customHeight="1">
      <c r="A26" s="97" t="s">
        <v>17</v>
      </c>
      <c r="B26" s="98" t="s">
        <v>17</v>
      </c>
      <c r="C26" s="98" t="s">
        <v>17</v>
      </c>
      <c r="D26" s="9" t="s">
        <v>85</v>
      </c>
      <c r="E26" s="16">
        <v>1.3</v>
      </c>
      <c r="F26" s="8">
        <f t="shared" si="0"/>
        <v>0</v>
      </c>
      <c r="G26" s="99" t="s">
        <v>17</v>
      </c>
    </row>
    <row r="27" spans="1:7" ht="39.950000000000003" customHeight="1">
      <c r="A27" s="97" t="s">
        <v>17</v>
      </c>
      <c r="B27" s="98" t="s">
        <v>17</v>
      </c>
      <c r="C27" s="98" t="s">
        <v>17</v>
      </c>
      <c r="D27" s="9" t="s">
        <v>31</v>
      </c>
      <c r="E27" s="16">
        <v>0.33</v>
      </c>
      <c r="F27" s="8">
        <f t="shared" si="0"/>
        <v>0</v>
      </c>
      <c r="G27" s="99" t="s">
        <v>17</v>
      </c>
    </row>
    <row r="28" spans="1:7" ht="39.950000000000003" customHeight="1">
      <c r="A28" s="97" t="s">
        <v>17</v>
      </c>
      <c r="B28" s="98" t="s">
        <v>17</v>
      </c>
      <c r="C28" s="98" t="s">
        <v>17</v>
      </c>
      <c r="D28" s="9" t="s">
        <v>32</v>
      </c>
      <c r="E28" s="16">
        <v>0.33</v>
      </c>
      <c r="F28" s="8">
        <f t="shared" si="0"/>
        <v>0</v>
      </c>
      <c r="G28" s="99" t="s">
        <v>17</v>
      </c>
    </row>
    <row r="29" spans="1:7" ht="39.950000000000003" customHeight="1">
      <c r="A29" s="97" t="s">
        <v>17</v>
      </c>
      <c r="B29" s="98" t="s">
        <v>17</v>
      </c>
      <c r="C29" s="98" t="s">
        <v>115</v>
      </c>
      <c r="D29" s="9" t="s">
        <v>116</v>
      </c>
      <c r="E29" s="16">
        <v>32.5</v>
      </c>
      <c r="F29" s="8">
        <f t="shared" si="0"/>
        <v>0</v>
      </c>
      <c r="G29" s="99" t="s">
        <v>117</v>
      </c>
    </row>
    <row r="30" spans="1:7" ht="39.950000000000003" customHeight="1">
      <c r="A30" s="97" t="s">
        <v>17</v>
      </c>
      <c r="B30" s="98" t="s">
        <v>17</v>
      </c>
      <c r="C30" s="98" t="s">
        <v>17</v>
      </c>
      <c r="D30" s="9" t="s">
        <v>29</v>
      </c>
      <c r="E30" s="16">
        <v>3.25</v>
      </c>
      <c r="F30" s="8">
        <f t="shared" si="0"/>
        <v>0</v>
      </c>
      <c r="G30" s="99" t="s">
        <v>17</v>
      </c>
    </row>
    <row r="31" spans="1:7" ht="39.950000000000003" customHeight="1">
      <c r="A31" s="97" t="s">
        <v>17</v>
      </c>
      <c r="B31" s="98" t="s">
        <v>17</v>
      </c>
      <c r="C31" s="10" t="s">
        <v>43</v>
      </c>
      <c r="D31" s="9" t="s">
        <v>44</v>
      </c>
      <c r="E31" s="16">
        <v>13</v>
      </c>
      <c r="F31" s="8">
        <f t="shared" si="0"/>
        <v>0</v>
      </c>
      <c r="G31" s="11" t="s">
        <v>45</v>
      </c>
    </row>
    <row r="32" spans="1:7" ht="39.950000000000003" customHeight="1">
      <c r="A32" s="97" t="s">
        <v>17</v>
      </c>
      <c r="B32" s="98" t="s">
        <v>46</v>
      </c>
      <c r="C32" s="10" t="s">
        <v>118</v>
      </c>
      <c r="D32" s="9" t="s">
        <v>119</v>
      </c>
      <c r="E32" s="16">
        <v>32.5</v>
      </c>
      <c r="F32" s="8">
        <f t="shared" si="0"/>
        <v>0</v>
      </c>
      <c r="G32" s="11"/>
    </row>
    <row r="33" spans="1:7" ht="39.950000000000003" customHeight="1">
      <c r="A33" s="97" t="s">
        <v>17</v>
      </c>
      <c r="B33" s="98" t="s">
        <v>17</v>
      </c>
      <c r="C33" s="10" t="s">
        <v>75</v>
      </c>
      <c r="D33" s="9" t="s">
        <v>42</v>
      </c>
      <c r="E33" s="16">
        <v>97.5</v>
      </c>
      <c r="F33" s="8">
        <f t="shared" si="0"/>
        <v>0</v>
      </c>
      <c r="G33" s="11" t="s">
        <v>45</v>
      </c>
    </row>
    <row r="34" spans="1:7" ht="39.950000000000003" customHeight="1">
      <c r="A34" s="12"/>
      <c r="B34" s="12"/>
      <c r="C34" s="12"/>
      <c r="D34" s="12"/>
      <c r="E34" s="12"/>
      <c r="F34" s="12"/>
      <c r="G34" s="12"/>
    </row>
    <row r="35" spans="1:7" ht="39.950000000000003" customHeight="1">
      <c r="A35" s="12"/>
      <c r="B35" s="12"/>
      <c r="C35" s="12"/>
      <c r="D35" s="12"/>
      <c r="E35" s="12"/>
      <c r="F35" s="12"/>
      <c r="G35" s="12"/>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9:C30"/>
    <mergeCell ref="G29:G30"/>
    <mergeCell ref="B32:B33"/>
    <mergeCell ref="G5:G6"/>
    <mergeCell ref="A7:A33"/>
    <mergeCell ref="B7:B12"/>
    <mergeCell ref="C7:C12"/>
    <mergeCell ref="G7:G12"/>
    <mergeCell ref="B13:B31"/>
    <mergeCell ref="C13:C21"/>
    <mergeCell ref="G13:G21"/>
    <mergeCell ref="C22:C28"/>
    <mergeCell ref="G22:G28"/>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120</v>
      </c>
      <c r="B7" s="98" t="s">
        <v>13</v>
      </c>
      <c r="C7" s="98" t="s">
        <v>121</v>
      </c>
      <c r="D7" s="9" t="s">
        <v>22</v>
      </c>
      <c r="E7" s="16">
        <v>16.25</v>
      </c>
      <c r="F7" s="8">
        <f t="shared" ref="F7:F41" si="0">$C$3*E7</f>
        <v>0</v>
      </c>
      <c r="G7" s="99" t="s">
        <v>122</v>
      </c>
    </row>
    <row r="8" spans="1:7" ht="39.950000000000003" customHeight="1">
      <c r="A8" s="97" t="s">
        <v>17</v>
      </c>
      <c r="B8" s="98" t="s">
        <v>17</v>
      </c>
      <c r="C8" s="98" t="s">
        <v>17</v>
      </c>
      <c r="D8" s="9" t="s">
        <v>123</v>
      </c>
      <c r="E8" s="16">
        <v>6.5</v>
      </c>
      <c r="F8" s="8">
        <f t="shared" si="0"/>
        <v>0</v>
      </c>
      <c r="G8" s="99" t="s">
        <v>17</v>
      </c>
    </row>
    <row r="9" spans="1:7" ht="39.950000000000003" customHeight="1">
      <c r="A9" s="97" t="s">
        <v>17</v>
      </c>
      <c r="B9" s="98" t="s">
        <v>17</v>
      </c>
      <c r="C9" s="98" t="s">
        <v>17</v>
      </c>
      <c r="D9" s="9" t="s">
        <v>25</v>
      </c>
      <c r="E9" s="16">
        <v>3.25</v>
      </c>
      <c r="F9" s="8">
        <f t="shared" si="0"/>
        <v>0</v>
      </c>
      <c r="G9" s="99" t="s">
        <v>17</v>
      </c>
    </row>
    <row r="10" spans="1:7" ht="39.950000000000003" customHeight="1">
      <c r="A10" s="97" t="s">
        <v>17</v>
      </c>
      <c r="B10" s="98" t="s">
        <v>17</v>
      </c>
      <c r="C10" s="98" t="s">
        <v>17</v>
      </c>
      <c r="D10" s="9" t="s">
        <v>111</v>
      </c>
      <c r="E10" s="16">
        <v>3.25</v>
      </c>
      <c r="F10" s="8">
        <f t="shared" si="0"/>
        <v>0</v>
      </c>
      <c r="G10" s="99" t="s">
        <v>17</v>
      </c>
    </row>
    <row r="11" spans="1:7" ht="39.950000000000003" customHeight="1">
      <c r="A11" s="97" t="s">
        <v>17</v>
      </c>
      <c r="B11" s="98" t="s">
        <v>17</v>
      </c>
      <c r="C11" s="98" t="s">
        <v>17</v>
      </c>
      <c r="D11" s="9" t="s">
        <v>28</v>
      </c>
      <c r="E11" s="16">
        <v>0.65</v>
      </c>
      <c r="F11" s="8">
        <f t="shared" si="0"/>
        <v>0</v>
      </c>
      <c r="G11" s="99" t="s">
        <v>17</v>
      </c>
    </row>
    <row r="12" spans="1:7" ht="39.950000000000003" customHeight="1">
      <c r="A12" s="97" t="s">
        <v>17</v>
      </c>
      <c r="B12" s="98" t="s">
        <v>17</v>
      </c>
      <c r="C12" s="98" t="s">
        <v>17</v>
      </c>
      <c r="D12" s="9" t="s">
        <v>32</v>
      </c>
      <c r="E12" s="16">
        <v>0.33</v>
      </c>
      <c r="F12" s="8">
        <f t="shared" si="0"/>
        <v>0</v>
      </c>
      <c r="G12" s="99" t="s">
        <v>17</v>
      </c>
    </row>
    <row r="13" spans="1:7" ht="39.950000000000003" customHeight="1">
      <c r="A13" s="97" t="s">
        <v>17</v>
      </c>
      <c r="B13" s="98" t="s">
        <v>20</v>
      </c>
      <c r="C13" s="10" t="s">
        <v>56</v>
      </c>
      <c r="D13" s="9" t="s">
        <v>22</v>
      </c>
      <c r="E13" s="16">
        <v>35.75</v>
      </c>
      <c r="F13" s="8">
        <f t="shared" si="0"/>
        <v>0</v>
      </c>
      <c r="G13" s="11" t="s">
        <v>57</v>
      </c>
    </row>
    <row r="14" spans="1:7" ht="39.950000000000003" customHeight="1">
      <c r="A14" s="97" t="s">
        <v>17</v>
      </c>
      <c r="B14" s="98" t="s">
        <v>17</v>
      </c>
      <c r="C14" s="98" t="s">
        <v>124</v>
      </c>
      <c r="D14" s="9" t="s">
        <v>125</v>
      </c>
      <c r="E14" s="16">
        <v>6.5</v>
      </c>
      <c r="F14" s="8">
        <f t="shared" si="0"/>
        <v>0</v>
      </c>
      <c r="G14" s="99" t="s">
        <v>126</v>
      </c>
    </row>
    <row r="15" spans="1:7" ht="39.950000000000003" customHeight="1">
      <c r="A15" s="97" t="s">
        <v>17</v>
      </c>
      <c r="B15" s="98" t="s">
        <v>17</v>
      </c>
      <c r="C15" s="98" t="s">
        <v>17</v>
      </c>
      <c r="D15" s="9" t="s">
        <v>127</v>
      </c>
      <c r="E15" s="16">
        <v>6.5</v>
      </c>
      <c r="F15" s="8">
        <f t="shared" si="0"/>
        <v>0</v>
      </c>
      <c r="G15" s="99" t="s">
        <v>17</v>
      </c>
    </row>
    <row r="16" spans="1:7" ht="39.950000000000003" customHeight="1">
      <c r="A16" s="97" t="s">
        <v>17</v>
      </c>
      <c r="B16" s="98" t="s">
        <v>17</v>
      </c>
      <c r="C16" s="98" t="s">
        <v>17</v>
      </c>
      <c r="D16" s="9" t="s">
        <v>26</v>
      </c>
      <c r="E16" s="16">
        <v>3.25</v>
      </c>
      <c r="F16" s="8">
        <f t="shared" si="0"/>
        <v>0</v>
      </c>
      <c r="G16" s="99" t="s">
        <v>17</v>
      </c>
    </row>
    <row r="17" spans="1:7" ht="39.950000000000003" customHeight="1">
      <c r="A17" s="97" t="s">
        <v>17</v>
      </c>
      <c r="B17" s="98" t="s">
        <v>17</v>
      </c>
      <c r="C17" s="98" t="s">
        <v>17</v>
      </c>
      <c r="D17" s="9" t="s">
        <v>128</v>
      </c>
      <c r="E17" s="16">
        <v>1.95</v>
      </c>
      <c r="F17" s="8">
        <f t="shared" si="0"/>
        <v>0</v>
      </c>
      <c r="G17" s="99" t="s">
        <v>17</v>
      </c>
    </row>
    <row r="18" spans="1:7" ht="39.950000000000003" customHeight="1">
      <c r="A18" s="97" t="s">
        <v>17</v>
      </c>
      <c r="B18" s="98" t="s">
        <v>17</v>
      </c>
      <c r="C18" s="98" t="s">
        <v>17</v>
      </c>
      <c r="D18" s="9" t="s">
        <v>85</v>
      </c>
      <c r="E18" s="16">
        <v>1.3</v>
      </c>
      <c r="F18" s="8">
        <f t="shared" si="0"/>
        <v>0</v>
      </c>
      <c r="G18" s="99" t="s">
        <v>17</v>
      </c>
    </row>
    <row r="19" spans="1:7" ht="39.950000000000003" customHeight="1">
      <c r="A19" s="97" t="s">
        <v>17</v>
      </c>
      <c r="B19" s="98" t="s">
        <v>17</v>
      </c>
      <c r="C19" s="98" t="s">
        <v>17</v>
      </c>
      <c r="D19" s="9" t="s">
        <v>70</v>
      </c>
      <c r="E19" s="16">
        <v>0.65</v>
      </c>
      <c r="F19" s="8">
        <f t="shared" si="0"/>
        <v>0</v>
      </c>
      <c r="G19" s="99" t="s">
        <v>17</v>
      </c>
    </row>
    <row r="20" spans="1:7" ht="39.950000000000003" customHeight="1">
      <c r="A20" s="97" t="s">
        <v>17</v>
      </c>
      <c r="B20" s="98" t="s">
        <v>17</v>
      </c>
      <c r="C20" s="98" t="s">
        <v>17</v>
      </c>
      <c r="D20" s="9" t="s">
        <v>37</v>
      </c>
      <c r="E20" s="16">
        <v>0.65</v>
      </c>
      <c r="F20" s="8">
        <f t="shared" si="0"/>
        <v>0</v>
      </c>
      <c r="G20" s="99" t="s">
        <v>17</v>
      </c>
    </row>
    <row r="21" spans="1:7" ht="39.950000000000003" customHeight="1">
      <c r="A21" s="97" t="s">
        <v>17</v>
      </c>
      <c r="B21" s="98" t="s">
        <v>17</v>
      </c>
      <c r="C21" s="98" t="s">
        <v>17</v>
      </c>
      <c r="D21" s="9" t="s">
        <v>63</v>
      </c>
      <c r="E21" s="16">
        <v>0.13</v>
      </c>
      <c r="F21" s="8">
        <f t="shared" si="0"/>
        <v>0</v>
      </c>
      <c r="G21" s="99" t="s">
        <v>17</v>
      </c>
    </row>
    <row r="22" spans="1:7" ht="39.950000000000003" customHeight="1">
      <c r="A22" s="97" t="s">
        <v>17</v>
      </c>
      <c r="B22" s="98" t="s">
        <v>17</v>
      </c>
      <c r="C22" s="98" t="s">
        <v>129</v>
      </c>
      <c r="D22" s="9" t="s">
        <v>130</v>
      </c>
      <c r="E22" s="16">
        <v>22.75</v>
      </c>
      <c r="F22" s="8">
        <f t="shared" si="0"/>
        <v>0</v>
      </c>
      <c r="G22" s="99" t="s">
        <v>131</v>
      </c>
    </row>
    <row r="23" spans="1:7" ht="39.950000000000003" customHeight="1">
      <c r="A23" s="97" t="s">
        <v>17</v>
      </c>
      <c r="B23" s="98" t="s">
        <v>17</v>
      </c>
      <c r="C23" s="98" t="s">
        <v>17</v>
      </c>
      <c r="D23" s="9" t="s">
        <v>25</v>
      </c>
      <c r="E23" s="16">
        <v>3.25</v>
      </c>
      <c r="F23" s="8">
        <f t="shared" si="0"/>
        <v>0</v>
      </c>
      <c r="G23" s="99" t="s">
        <v>17</v>
      </c>
    </row>
    <row r="24" spans="1:7" ht="39.950000000000003" customHeight="1">
      <c r="A24" s="97" t="s">
        <v>17</v>
      </c>
      <c r="B24" s="98" t="s">
        <v>17</v>
      </c>
      <c r="C24" s="98" t="s">
        <v>17</v>
      </c>
      <c r="D24" s="9" t="s">
        <v>26</v>
      </c>
      <c r="E24" s="16">
        <v>3.25</v>
      </c>
      <c r="F24" s="8">
        <f t="shared" si="0"/>
        <v>0</v>
      </c>
      <c r="G24" s="99" t="s">
        <v>17</v>
      </c>
    </row>
    <row r="25" spans="1:7" ht="39.950000000000003" customHeight="1">
      <c r="A25" s="97" t="s">
        <v>17</v>
      </c>
      <c r="B25" s="98" t="s">
        <v>17</v>
      </c>
      <c r="C25" s="98" t="s">
        <v>17</v>
      </c>
      <c r="D25" s="9" t="s">
        <v>28</v>
      </c>
      <c r="E25" s="16">
        <v>1.95</v>
      </c>
      <c r="F25" s="8">
        <f t="shared" si="0"/>
        <v>0</v>
      </c>
      <c r="G25" s="99" t="s">
        <v>17</v>
      </c>
    </row>
    <row r="26" spans="1:7" ht="39.950000000000003" customHeight="1">
      <c r="A26" s="97" t="s">
        <v>17</v>
      </c>
      <c r="B26" s="98" t="s">
        <v>17</v>
      </c>
      <c r="C26" s="98" t="s">
        <v>17</v>
      </c>
      <c r="D26" s="9" t="s">
        <v>19</v>
      </c>
      <c r="E26" s="16">
        <v>1.3</v>
      </c>
      <c r="F26" s="8">
        <f t="shared" si="0"/>
        <v>0</v>
      </c>
      <c r="G26" s="99" t="s">
        <v>17</v>
      </c>
    </row>
    <row r="27" spans="1:7" ht="39.950000000000003" customHeight="1">
      <c r="A27" s="97" t="s">
        <v>17</v>
      </c>
      <c r="B27" s="98" t="s">
        <v>17</v>
      </c>
      <c r="C27" s="98" t="s">
        <v>17</v>
      </c>
      <c r="D27" s="9" t="s">
        <v>32</v>
      </c>
      <c r="E27" s="16">
        <v>1.3</v>
      </c>
      <c r="F27" s="8">
        <f t="shared" si="0"/>
        <v>0</v>
      </c>
      <c r="G27" s="99" t="s">
        <v>17</v>
      </c>
    </row>
    <row r="28" spans="1:7" ht="39.950000000000003" customHeight="1">
      <c r="A28" s="97" t="s">
        <v>17</v>
      </c>
      <c r="B28" s="98" t="s">
        <v>17</v>
      </c>
      <c r="C28" s="98" t="s">
        <v>17</v>
      </c>
      <c r="D28" s="9" t="s">
        <v>29</v>
      </c>
      <c r="E28" s="16">
        <v>0.65</v>
      </c>
      <c r="F28" s="8">
        <f t="shared" si="0"/>
        <v>0</v>
      </c>
      <c r="G28" s="99" t="s">
        <v>17</v>
      </c>
    </row>
    <row r="29" spans="1:7" ht="39.950000000000003" customHeight="1">
      <c r="A29" s="97" t="s">
        <v>17</v>
      </c>
      <c r="B29" s="98" t="s">
        <v>17</v>
      </c>
      <c r="C29" s="98" t="s">
        <v>17</v>
      </c>
      <c r="D29" s="9" t="s">
        <v>27</v>
      </c>
      <c r="E29" s="16">
        <v>0.65</v>
      </c>
      <c r="F29" s="8">
        <f t="shared" si="0"/>
        <v>0</v>
      </c>
      <c r="G29" s="99" t="s">
        <v>17</v>
      </c>
    </row>
    <row r="30" spans="1:7" ht="39.950000000000003" customHeight="1">
      <c r="A30" s="97" t="s">
        <v>17</v>
      </c>
      <c r="B30" s="98" t="s">
        <v>17</v>
      </c>
      <c r="C30" s="98" t="s">
        <v>17</v>
      </c>
      <c r="D30" s="9" t="s">
        <v>31</v>
      </c>
      <c r="E30" s="16">
        <v>0.33</v>
      </c>
      <c r="F30" s="8">
        <f t="shared" si="0"/>
        <v>0</v>
      </c>
      <c r="G30" s="99" t="s">
        <v>17</v>
      </c>
    </row>
    <row r="31" spans="1:7" ht="39.950000000000003" customHeight="1">
      <c r="A31" s="97" t="s">
        <v>17</v>
      </c>
      <c r="B31" s="98" t="s">
        <v>17</v>
      </c>
      <c r="C31" s="98" t="s">
        <v>17</v>
      </c>
      <c r="D31" s="9" t="s">
        <v>71</v>
      </c>
      <c r="E31" s="16">
        <v>0.2</v>
      </c>
      <c r="F31" s="8">
        <f t="shared" si="0"/>
        <v>0</v>
      </c>
      <c r="G31" s="99" t="s">
        <v>17</v>
      </c>
    </row>
    <row r="32" spans="1:7" ht="39.950000000000003" customHeight="1">
      <c r="A32" s="97" t="s">
        <v>17</v>
      </c>
      <c r="B32" s="98" t="s">
        <v>17</v>
      </c>
      <c r="C32" s="98" t="s">
        <v>132</v>
      </c>
      <c r="D32" s="9" t="s">
        <v>109</v>
      </c>
      <c r="E32" s="16">
        <v>24.7</v>
      </c>
      <c r="F32" s="8">
        <f t="shared" si="0"/>
        <v>0</v>
      </c>
      <c r="G32" s="99" t="s">
        <v>133</v>
      </c>
    </row>
    <row r="33" spans="1:7" ht="39.950000000000003" customHeight="1">
      <c r="A33" s="97" t="s">
        <v>17</v>
      </c>
      <c r="B33" s="98" t="s">
        <v>17</v>
      </c>
      <c r="C33" s="98" t="s">
        <v>17</v>
      </c>
      <c r="D33" s="9" t="s">
        <v>85</v>
      </c>
      <c r="E33" s="16">
        <v>0.65</v>
      </c>
      <c r="F33" s="8">
        <f t="shared" si="0"/>
        <v>0</v>
      </c>
      <c r="G33" s="99" t="s">
        <v>17</v>
      </c>
    </row>
    <row r="34" spans="1:7" ht="39.950000000000003" customHeight="1">
      <c r="A34" s="97" t="s">
        <v>17</v>
      </c>
      <c r="B34" s="98" t="s">
        <v>17</v>
      </c>
      <c r="C34" s="98" t="s">
        <v>17</v>
      </c>
      <c r="D34" s="9" t="s">
        <v>70</v>
      </c>
      <c r="E34" s="16">
        <v>0.33</v>
      </c>
      <c r="F34" s="8">
        <f t="shared" si="0"/>
        <v>0</v>
      </c>
      <c r="G34" s="99" t="s">
        <v>17</v>
      </c>
    </row>
    <row r="35" spans="1:7" ht="39.950000000000003" customHeight="1">
      <c r="A35" s="97" t="s">
        <v>17</v>
      </c>
      <c r="B35" s="98" t="s">
        <v>17</v>
      </c>
      <c r="C35" s="98" t="s">
        <v>17</v>
      </c>
      <c r="D35" s="9" t="s">
        <v>134</v>
      </c>
      <c r="E35" s="16">
        <v>0.33</v>
      </c>
      <c r="F35" s="8">
        <f t="shared" si="0"/>
        <v>0</v>
      </c>
      <c r="G35" s="99" t="s">
        <v>17</v>
      </c>
    </row>
    <row r="36" spans="1:7" ht="39.950000000000003" customHeight="1">
      <c r="A36" s="97" t="s">
        <v>17</v>
      </c>
      <c r="B36" s="98" t="s">
        <v>17</v>
      </c>
      <c r="C36" s="98" t="s">
        <v>17</v>
      </c>
      <c r="D36" s="9" t="s">
        <v>32</v>
      </c>
      <c r="E36" s="16">
        <v>0.33</v>
      </c>
      <c r="F36" s="8">
        <f t="shared" si="0"/>
        <v>0</v>
      </c>
      <c r="G36" s="99" t="s">
        <v>17</v>
      </c>
    </row>
    <row r="37" spans="1:7" ht="39.950000000000003" customHeight="1">
      <c r="A37" s="97" t="s">
        <v>17</v>
      </c>
      <c r="B37" s="98" t="s">
        <v>17</v>
      </c>
      <c r="C37" s="98" t="s">
        <v>17</v>
      </c>
      <c r="D37" s="9" t="s">
        <v>135</v>
      </c>
      <c r="E37" s="16">
        <v>0.13</v>
      </c>
      <c r="F37" s="8">
        <f t="shared" si="0"/>
        <v>0</v>
      </c>
      <c r="G37" s="99" t="s">
        <v>17</v>
      </c>
    </row>
    <row r="38" spans="1:7" ht="39.950000000000003" customHeight="1">
      <c r="A38" s="97" t="s">
        <v>17</v>
      </c>
      <c r="B38" s="98" t="s">
        <v>17</v>
      </c>
      <c r="C38" s="98" t="s">
        <v>17</v>
      </c>
      <c r="D38" s="9" t="s">
        <v>38</v>
      </c>
      <c r="E38" s="16">
        <v>7.0000000000000007E-2</v>
      </c>
      <c r="F38" s="8">
        <f t="shared" si="0"/>
        <v>0</v>
      </c>
      <c r="G38" s="99" t="s">
        <v>17</v>
      </c>
    </row>
    <row r="39" spans="1:7" ht="39.950000000000003" customHeight="1">
      <c r="A39" s="97" t="s">
        <v>17</v>
      </c>
      <c r="B39" s="98" t="s">
        <v>17</v>
      </c>
      <c r="C39" s="10" t="s">
        <v>136</v>
      </c>
      <c r="D39" s="9" t="s">
        <v>137</v>
      </c>
      <c r="E39" s="16">
        <v>13</v>
      </c>
      <c r="F39" s="8">
        <f t="shared" si="0"/>
        <v>0</v>
      </c>
      <c r="G39" s="11" t="s">
        <v>45</v>
      </c>
    </row>
    <row r="40" spans="1:7" ht="39.950000000000003" customHeight="1">
      <c r="A40" s="97" t="s">
        <v>17</v>
      </c>
      <c r="B40" s="98" t="s">
        <v>46</v>
      </c>
      <c r="C40" s="10" t="s">
        <v>138</v>
      </c>
      <c r="D40" s="9" t="s">
        <v>139</v>
      </c>
      <c r="E40" s="16">
        <v>32.5</v>
      </c>
      <c r="F40" s="8">
        <f t="shared" si="0"/>
        <v>0</v>
      </c>
      <c r="G40" s="11" t="s">
        <v>45</v>
      </c>
    </row>
    <row r="41" spans="1:7" ht="39.950000000000003" customHeight="1">
      <c r="A41" s="97" t="s">
        <v>17</v>
      </c>
      <c r="B41" s="98" t="s">
        <v>17</v>
      </c>
      <c r="C41" s="10" t="s">
        <v>75</v>
      </c>
      <c r="D41" s="9" t="s">
        <v>42</v>
      </c>
      <c r="E41" s="16">
        <v>97.5</v>
      </c>
      <c r="F41" s="8">
        <f t="shared" si="0"/>
        <v>0</v>
      </c>
      <c r="G41" s="11" t="s">
        <v>45</v>
      </c>
    </row>
    <row r="42" spans="1:7">
      <c r="A42" s="13"/>
      <c r="B42" s="13"/>
      <c r="C42" s="13"/>
      <c r="D42" s="13"/>
      <c r="E42" s="14"/>
      <c r="F42" s="15"/>
      <c r="G42" s="13"/>
    </row>
  </sheetData>
  <sheetProtection formatRows="0" insertRows="0" deleteRows="0"/>
  <mergeCells count="25">
    <mergeCell ref="C32:C38"/>
    <mergeCell ref="G32:G38"/>
    <mergeCell ref="B40:B41"/>
    <mergeCell ref="G5:G6"/>
    <mergeCell ref="A7:A41"/>
    <mergeCell ref="B7:B12"/>
    <mergeCell ref="C7:C12"/>
    <mergeCell ref="G7:G12"/>
    <mergeCell ref="B13:B39"/>
    <mergeCell ref="C14:C21"/>
    <mergeCell ref="G14:G21"/>
    <mergeCell ref="C22:C31"/>
    <mergeCell ref="G22:G31"/>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140</v>
      </c>
      <c r="B7" s="98" t="s">
        <v>13</v>
      </c>
      <c r="C7" s="98" t="s">
        <v>141</v>
      </c>
      <c r="D7" s="9" t="s">
        <v>22</v>
      </c>
      <c r="E7" s="16">
        <v>13</v>
      </c>
      <c r="F7" s="8">
        <f t="shared" ref="F7:F37" si="0">$C$3*E7</f>
        <v>0</v>
      </c>
      <c r="G7" s="99" t="s">
        <v>142</v>
      </c>
    </row>
    <row r="8" spans="1:7" ht="39.950000000000003" customHeight="1">
      <c r="A8" s="97" t="s">
        <v>17</v>
      </c>
      <c r="B8" s="98" t="s">
        <v>17</v>
      </c>
      <c r="C8" s="98" t="s">
        <v>17</v>
      </c>
      <c r="D8" s="9" t="s">
        <v>143</v>
      </c>
      <c r="E8" s="16">
        <v>9.75</v>
      </c>
      <c r="F8" s="8">
        <f t="shared" si="0"/>
        <v>0</v>
      </c>
      <c r="G8" s="99" t="s">
        <v>17</v>
      </c>
    </row>
    <row r="9" spans="1:7" ht="39.950000000000003" customHeight="1">
      <c r="A9" s="97" t="s">
        <v>17</v>
      </c>
      <c r="B9" s="98" t="s">
        <v>17</v>
      </c>
      <c r="C9" s="98" t="s">
        <v>17</v>
      </c>
      <c r="D9" s="9" t="s">
        <v>25</v>
      </c>
      <c r="E9" s="16">
        <v>3.25</v>
      </c>
      <c r="F9" s="8">
        <f t="shared" si="0"/>
        <v>0</v>
      </c>
      <c r="G9" s="99" t="s">
        <v>17</v>
      </c>
    </row>
    <row r="10" spans="1:7" ht="39.950000000000003" customHeight="1">
      <c r="A10" s="97" t="s">
        <v>17</v>
      </c>
      <c r="B10" s="98" t="s">
        <v>17</v>
      </c>
      <c r="C10" s="98" t="s">
        <v>17</v>
      </c>
      <c r="D10" s="9" t="s">
        <v>32</v>
      </c>
      <c r="E10" s="16">
        <v>0.33</v>
      </c>
      <c r="F10" s="8">
        <f t="shared" si="0"/>
        <v>0</v>
      </c>
      <c r="G10" s="99" t="s">
        <v>17</v>
      </c>
    </row>
    <row r="11" spans="1:7" ht="39.950000000000003" customHeight="1">
      <c r="A11" s="97" t="s">
        <v>17</v>
      </c>
      <c r="B11" s="98" t="s">
        <v>17</v>
      </c>
      <c r="C11" s="98" t="s">
        <v>17</v>
      </c>
      <c r="D11" s="9" t="s">
        <v>144</v>
      </c>
      <c r="E11" s="16">
        <v>7.0000000000000007E-2</v>
      </c>
      <c r="F11" s="8">
        <f t="shared" si="0"/>
        <v>0</v>
      </c>
      <c r="G11" s="99" t="s">
        <v>17</v>
      </c>
    </row>
    <row r="12" spans="1:7" ht="39.950000000000003" customHeight="1">
      <c r="A12" s="97" t="s">
        <v>17</v>
      </c>
      <c r="B12" s="98" t="s">
        <v>20</v>
      </c>
      <c r="C12" s="10" t="s">
        <v>56</v>
      </c>
      <c r="D12" s="9" t="s">
        <v>22</v>
      </c>
      <c r="E12" s="16">
        <v>35.75</v>
      </c>
      <c r="F12" s="8">
        <f t="shared" si="0"/>
        <v>0</v>
      </c>
      <c r="G12" s="11" t="s">
        <v>57</v>
      </c>
    </row>
    <row r="13" spans="1:7" ht="39.950000000000003" customHeight="1">
      <c r="A13" s="97" t="s">
        <v>17</v>
      </c>
      <c r="B13" s="98" t="s">
        <v>17</v>
      </c>
      <c r="C13" s="98" t="s">
        <v>145</v>
      </c>
      <c r="D13" s="9" t="s">
        <v>146</v>
      </c>
      <c r="E13" s="16">
        <v>9.75</v>
      </c>
      <c r="F13" s="8">
        <f t="shared" si="0"/>
        <v>0</v>
      </c>
      <c r="G13" s="99" t="s">
        <v>147</v>
      </c>
    </row>
    <row r="14" spans="1:7" ht="39.950000000000003" customHeight="1">
      <c r="A14" s="97" t="s">
        <v>17</v>
      </c>
      <c r="B14" s="98" t="s">
        <v>17</v>
      </c>
      <c r="C14" s="98" t="s">
        <v>17</v>
      </c>
      <c r="D14" s="9" t="s">
        <v>84</v>
      </c>
      <c r="E14" s="16">
        <v>6.5</v>
      </c>
      <c r="F14" s="8">
        <f t="shared" si="0"/>
        <v>0</v>
      </c>
      <c r="G14" s="99" t="s">
        <v>17</v>
      </c>
    </row>
    <row r="15" spans="1:7" ht="39.950000000000003" customHeight="1">
      <c r="A15" s="97" t="s">
        <v>17</v>
      </c>
      <c r="B15" s="98" t="s">
        <v>17</v>
      </c>
      <c r="C15" s="98" t="s">
        <v>17</v>
      </c>
      <c r="D15" s="9" t="s">
        <v>85</v>
      </c>
      <c r="E15" s="16">
        <v>1.3</v>
      </c>
      <c r="F15" s="8">
        <f t="shared" si="0"/>
        <v>0</v>
      </c>
      <c r="G15" s="99" t="s">
        <v>17</v>
      </c>
    </row>
    <row r="16" spans="1:7" ht="39.950000000000003" customHeight="1">
      <c r="A16" s="97" t="s">
        <v>17</v>
      </c>
      <c r="B16" s="98" t="s">
        <v>17</v>
      </c>
      <c r="C16" s="98" t="s">
        <v>17</v>
      </c>
      <c r="D16" s="9" t="s">
        <v>70</v>
      </c>
      <c r="E16" s="16">
        <v>0.65</v>
      </c>
      <c r="F16" s="8">
        <f t="shared" si="0"/>
        <v>0</v>
      </c>
      <c r="G16" s="99" t="s">
        <v>17</v>
      </c>
    </row>
    <row r="17" spans="1:7" ht="39.950000000000003" customHeight="1">
      <c r="A17" s="97" t="s">
        <v>17</v>
      </c>
      <c r="B17" s="98" t="s">
        <v>17</v>
      </c>
      <c r="C17" s="98" t="s">
        <v>17</v>
      </c>
      <c r="D17" s="9" t="s">
        <v>31</v>
      </c>
      <c r="E17" s="16">
        <v>0.33</v>
      </c>
      <c r="F17" s="8">
        <f t="shared" si="0"/>
        <v>0</v>
      </c>
      <c r="G17" s="99" t="s">
        <v>17</v>
      </c>
    </row>
    <row r="18" spans="1:7" ht="39.950000000000003" customHeight="1">
      <c r="A18" s="97" t="s">
        <v>17</v>
      </c>
      <c r="B18" s="98" t="s">
        <v>17</v>
      </c>
      <c r="C18" s="98" t="s">
        <v>17</v>
      </c>
      <c r="D18" s="9" t="s">
        <v>72</v>
      </c>
      <c r="E18" s="16">
        <v>0.13</v>
      </c>
      <c r="F18" s="8">
        <f t="shared" si="0"/>
        <v>0</v>
      </c>
      <c r="G18" s="99" t="s">
        <v>17</v>
      </c>
    </row>
    <row r="19" spans="1:7" ht="39.950000000000003" customHeight="1">
      <c r="A19" s="97" t="s">
        <v>17</v>
      </c>
      <c r="B19" s="98" t="s">
        <v>17</v>
      </c>
      <c r="C19" s="98" t="s">
        <v>148</v>
      </c>
      <c r="D19" s="9" t="s">
        <v>149</v>
      </c>
      <c r="E19" s="16">
        <v>26</v>
      </c>
      <c r="F19" s="8">
        <f t="shared" si="0"/>
        <v>0</v>
      </c>
      <c r="G19" s="99" t="s">
        <v>150</v>
      </c>
    </row>
    <row r="20" spans="1:7" ht="39.950000000000003" customHeight="1">
      <c r="A20" s="97" t="s">
        <v>17</v>
      </c>
      <c r="B20" s="98" t="s">
        <v>17</v>
      </c>
      <c r="C20" s="98" t="s">
        <v>17</v>
      </c>
      <c r="D20" s="9" t="s">
        <v>151</v>
      </c>
      <c r="E20" s="16">
        <v>6.5</v>
      </c>
      <c r="F20" s="8">
        <f t="shared" si="0"/>
        <v>0</v>
      </c>
      <c r="G20" s="99" t="s">
        <v>17</v>
      </c>
    </row>
    <row r="21" spans="1:7" ht="39.950000000000003" customHeight="1">
      <c r="A21" s="97" t="s">
        <v>17</v>
      </c>
      <c r="B21" s="98" t="s">
        <v>17</v>
      </c>
      <c r="C21" s="98" t="s">
        <v>17</v>
      </c>
      <c r="D21" s="9" t="s">
        <v>25</v>
      </c>
      <c r="E21" s="16">
        <v>1.3</v>
      </c>
      <c r="F21" s="8">
        <f t="shared" si="0"/>
        <v>0</v>
      </c>
      <c r="G21" s="99" t="s">
        <v>17</v>
      </c>
    </row>
    <row r="22" spans="1:7" ht="39.950000000000003" customHeight="1">
      <c r="A22" s="97" t="s">
        <v>17</v>
      </c>
      <c r="B22" s="98" t="s">
        <v>17</v>
      </c>
      <c r="C22" s="98" t="s">
        <v>17</v>
      </c>
      <c r="D22" s="9" t="s">
        <v>85</v>
      </c>
      <c r="E22" s="16">
        <v>1.3</v>
      </c>
      <c r="F22" s="8">
        <f t="shared" si="0"/>
        <v>0</v>
      </c>
      <c r="G22" s="99" t="s">
        <v>17</v>
      </c>
    </row>
    <row r="23" spans="1:7" ht="39.950000000000003" customHeight="1">
      <c r="A23" s="97" t="s">
        <v>17</v>
      </c>
      <c r="B23" s="98" t="s">
        <v>17</v>
      </c>
      <c r="C23" s="98" t="s">
        <v>17</v>
      </c>
      <c r="D23" s="9" t="s">
        <v>29</v>
      </c>
      <c r="E23" s="16">
        <v>0.65</v>
      </c>
      <c r="F23" s="8">
        <f t="shared" si="0"/>
        <v>0</v>
      </c>
      <c r="G23" s="99" t="s">
        <v>17</v>
      </c>
    </row>
    <row r="24" spans="1:7" ht="39.950000000000003" customHeight="1">
      <c r="A24" s="97" t="s">
        <v>17</v>
      </c>
      <c r="B24" s="98" t="s">
        <v>17</v>
      </c>
      <c r="C24" s="98" t="s">
        <v>17</v>
      </c>
      <c r="D24" s="9" t="s">
        <v>152</v>
      </c>
      <c r="E24" s="16">
        <v>0.13</v>
      </c>
      <c r="F24" s="8">
        <f t="shared" si="0"/>
        <v>0</v>
      </c>
      <c r="G24" s="99" t="s">
        <v>17</v>
      </c>
    </row>
    <row r="25" spans="1:7" ht="39.950000000000003" customHeight="1">
      <c r="A25" s="97" t="s">
        <v>17</v>
      </c>
      <c r="B25" s="98" t="s">
        <v>17</v>
      </c>
      <c r="C25" s="98" t="s">
        <v>17</v>
      </c>
      <c r="D25" s="9" t="s">
        <v>33</v>
      </c>
      <c r="E25" s="16">
        <v>7.0000000000000007E-2</v>
      </c>
      <c r="F25" s="8">
        <f t="shared" si="0"/>
        <v>0</v>
      </c>
      <c r="G25" s="99" t="s">
        <v>17</v>
      </c>
    </row>
    <row r="26" spans="1:7" ht="39.950000000000003" customHeight="1">
      <c r="A26" s="97" t="s">
        <v>17</v>
      </c>
      <c r="B26" s="98" t="s">
        <v>17</v>
      </c>
      <c r="C26" s="98" t="s">
        <v>153</v>
      </c>
      <c r="D26" s="9" t="s">
        <v>154</v>
      </c>
      <c r="E26" s="16">
        <v>32.5</v>
      </c>
      <c r="F26" s="8">
        <f t="shared" si="0"/>
        <v>0</v>
      </c>
      <c r="G26" s="99" t="s">
        <v>155</v>
      </c>
    </row>
    <row r="27" spans="1:7" ht="39.950000000000003" customHeight="1">
      <c r="A27" s="97" t="s">
        <v>17</v>
      </c>
      <c r="B27" s="98" t="s">
        <v>17</v>
      </c>
      <c r="C27" s="98" t="s">
        <v>17</v>
      </c>
      <c r="D27" s="9" t="s">
        <v>25</v>
      </c>
      <c r="E27" s="16">
        <v>3.25</v>
      </c>
      <c r="F27" s="8">
        <f t="shared" si="0"/>
        <v>0</v>
      </c>
      <c r="G27" s="99" t="s">
        <v>17</v>
      </c>
    </row>
    <row r="28" spans="1:7" ht="39.950000000000003" customHeight="1">
      <c r="A28" s="97" t="s">
        <v>17</v>
      </c>
      <c r="B28" s="98" t="s">
        <v>17</v>
      </c>
      <c r="C28" s="98" t="s">
        <v>17</v>
      </c>
      <c r="D28" s="9" t="s">
        <v>98</v>
      </c>
      <c r="E28" s="16">
        <v>3.25</v>
      </c>
      <c r="F28" s="8">
        <f t="shared" si="0"/>
        <v>0</v>
      </c>
      <c r="G28" s="99" t="s">
        <v>17</v>
      </c>
    </row>
    <row r="29" spans="1:7" ht="39.950000000000003" customHeight="1">
      <c r="A29" s="97" t="s">
        <v>17</v>
      </c>
      <c r="B29" s="98" t="s">
        <v>17</v>
      </c>
      <c r="C29" s="98" t="s">
        <v>17</v>
      </c>
      <c r="D29" s="9" t="s">
        <v>70</v>
      </c>
      <c r="E29" s="16">
        <v>1.3</v>
      </c>
      <c r="F29" s="8">
        <f t="shared" si="0"/>
        <v>0</v>
      </c>
      <c r="G29" s="99" t="s">
        <v>17</v>
      </c>
    </row>
    <row r="30" spans="1:7" ht="39.950000000000003" customHeight="1">
      <c r="A30" s="97" t="s">
        <v>17</v>
      </c>
      <c r="B30" s="98" t="s">
        <v>17</v>
      </c>
      <c r="C30" s="98" t="s">
        <v>17</v>
      </c>
      <c r="D30" s="9" t="s">
        <v>19</v>
      </c>
      <c r="E30" s="16">
        <v>0.65</v>
      </c>
      <c r="F30" s="8">
        <f t="shared" si="0"/>
        <v>0</v>
      </c>
      <c r="G30" s="99" t="s">
        <v>17</v>
      </c>
    </row>
    <row r="31" spans="1:7" ht="39.950000000000003" customHeight="1">
      <c r="A31" s="97" t="s">
        <v>17</v>
      </c>
      <c r="B31" s="98" t="s">
        <v>17</v>
      </c>
      <c r="C31" s="98" t="s">
        <v>17</v>
      </c>
      <c r="D31" s="9" t="s">
        <v>32</v>
      </c>
      <c r="E31" s="16">
        <v>0.65</v>
      </c>
      <c r="F31" s="8">
        <f t="shared" si="0"/>
        <v>0</v>
      </c>
      <c r="G31" s="99" t="s">
        <v>17</v>
      </c>
    </row>
    <row r="32" spans="1:7" ht="39.950000000000003" customHeight="1">
      <c r="A32" s="97" t="s">
        <v>17</v>
      </c>
      <c r="B32" s="98" t="s">
        <v>17</v>
      </c>
      <c r="C32" s="98" t="s">
        <v>17</v>
      </c>
      <c r="D32" s="9" t="s">
        <v>31</v>
      </c>
      <c r="E32" s="16">
        <v>0.33</v>
      </c>
      <c r="F32" s="8">
        <f t="shared" si="0"/>
        <v>0</v>
      </c>
      <c r="G32" s="99" t="s">
        <v>17</v>
      </c>
    </row>
    <row r="33" spans="1:7" ht="39.950000000000003" customHeight="1">
      <c r="A33" s="97" t="s">
        <v>17</v>
      </c>
      <c r="B33" s="98" t="s">
        <v>17</v>
      </c>
      <c r="C33" s="98" t="s">
        <v>17</v>
      </c>
      <c r="D33" s="9" t="s">
        <v>71</v>
      </c>
      <c r="E33" s="16">
        <v>0.33</v>
      </c>
      <c r="F33" s="8">
        <f t="shared" si="0"/>
        <v>0</v>
      </c>
      <c r="G33" s="99" t="s">
        <v>17</v>
      </c>
    </row>
    <row r="34" spans="1:7" ht="39.950000000000003" customHeight="1">
      <c r="A34" s="97" t="s">
        <v>17</v>
      </c>
      <c r="B34" s="98" t="s">
        <v>17</v>
      </c>
      <c r="C34" s="98" t="s">
        <v>17</v>
      </c>
      <c r="D34" s="9" t="s">
        <v>27</v>
      </c>
      <c r="E34" s="16">
        <v>0.33</v>
      </c>
      <c r="F34" s="8">
        <f t="shared" si="0"/>
        <v>0</v>
      </c>
      <c r="G34" s="99" t="s">
        <v>17</v>
      </c>
    </row>
    <row r="35" spans="1:7" ht="39.950000000000003" customHeight="1">
      <c r="A35" s="97" t="s">
        <v>17</v>
      </c>
      <c r="B35" s="98" t="s">
        <v>17</v>
      </c>
      <c r="C35" s="10" t="s">
        <v>43</v>
      </c>
      <c r="D35" s="9" t="s">
        <v>44</v>
      </c>
      <c r="E35" s="16">
        <v>13</v>
      </c>
      <c r="F35" s="8">
        <f t="shared" si="0"/>
        <v>0</v>
      </c>
      <c r="G35" s="11" t="s">
        <v>45</v>
      </c>
    </row>
    <row r="36" spans="1:7" ht="39.950000000000003" customHeight="1">
      <c r="A36" s="97" t="s">
        <v>17</v>
      </c>
      <c r="B36" s="98" t="s">
        <v>46</v>
      </c>
      <c r="C36" s="10" t="s">
        <v>156</v>
      </c>
      <c r="D36" s="9" t="s">
        <v>157</v>
      </c>
      <c r="E36" s="16">
        <v>32.5</v>
      </c>
      <c r="F36" s="8">
        <f t="shared" si="0"/>
        <v>0</v>
      </c>
      <c r="G36" s="11"/>
    </row>
    <row r="37" spans="1:7" ht="39.950000000000003" customHeight="1">
      <c r="A37" s="97" t="s">
        <v>17</v>
      </c>
      <c r="B37" s="98" t="s">
        <v>17</v>
      </c>
      <c r="C37" s="10" t="s">
        <v>75</v>
      </c>
      <c r="D37" s="9" t="s">
        <v>42</v>
      </c>
      <c r="E37" s="16">
        <v>97.5</v>
      </c>
      <c r="F37" s="8">
        <f t="shared" si="0"/>
        <v>0</v>
      </c>
      <c r="G37" s="11" t="s">
        <v>45</v>
      </c>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6:C34"/>
    <mergeCell ref="G26:G34"/>
    <mergeCell ref="B36:B37"/>
    <mergeCell ref="G5:G6"/>
    <mergeCell ref="A7:A37"/>
    <mergeCell ref="B7:B11"/>
    <mergeCell ref="C7:C11"/>
    <mergeCell ref="G7:G11"/>
    <mergeCell ref="B12:B35"/>
    <mergeCell ref="C13:C18"/>
    <mergeCell ref="G13:G18"/>
    <mergeCell ref="C19:C25"/>
    <mergeCell ref="G19:G25"/>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158</v>
      </c>
      <c r="B7" s="98" t="s">
        <v>13</v>
      </c>
      <c r="C7" s="98" t="s">
        <v>159</v>
      </c>
      <c r="D7" s="9" t="s">
        <v>160</v>
      </c>
      <c r="E7" s="16">
        <v>13</v>
      </c>
      <c r="F7" s="8">
        <f t="shared" ref="F7:F45" si="0">$C$3*E7</f>
        <v>0</v>
      </c>
      <c r="G7" s="99" t="s">
        <v>161</v>
      </c>
    </row>
    <row r="8" spans="1:7" ht="39.950000000000003" customHeight="1">
      <c r="A8" s="97" t="s">
        <v>17</v>
      </c>
      <c r="B8" s="98" t="s">
        <v>17</v>
      </c>
      <c r="C8" s="98" t="s">
        <v>17</v>
      </c>
      <c r="D8" s="9" t="s">
        <v>25</v>
      </c>
      <c r="E8" s="16">
        <v>6.5</v>
      </c>
      <c r="F8" s="8">
        <f t="shared" si="0"/>
        <v>0</v>
      </c>
      <c r="G8" s="99" t="s">
        <v>17</v>
      </c>
    </row>
    <row r="9" spans="1:7" ht="39.950000000000003" customHeight="1">
      <c r="A9" s="97" t="s">
        <v>17</v>
      </c>
      <c r="B9" s="98" t="s">
        <v>17</v>
      </c>
      <c r="C9" s="98" t="s">
        <v>17</v>
      </c>
      <c r="D9" s="9" t="s">
        <v>26</v>
      </c>
      <c r="E9" s="16">
        <v>6.5</v>
      </c>
      <c r="F9" s="8">
        <f t="shared" si="0"/>
        <v>0</v>
      </c>
      <c r="G9" s="99" t="s">
        <v>17</v>
      </c>
    </row>
    <row r="10" spans="1:7" ht="39.950000000000003" customHeight="1">
      <c r="A10" s="97" t="s">
        <v>17</v>
      </c>
      <c r="B10" s="98" t="s">
        <v>17</v>
      </c>
      <c r="C10" s="98" t="s">
        <v>17</v>
      </c>
      <c r="D10" s="9" t="s">
        <v>144</v>
      </c>
      <c r="E10" s="16">
        <v>7.0000000000000007E-2</v>
      </c>
      <c r="F10" s="8">
        <f t="shared" si="0"/>
        <v>0</v>
      </c>
      <c r="G10" s="99" t="s">
        <v>17</v>
      </c>
    </row>
    <row r="11" spans="1:7" ht="39.950000000000003" customHeight="1">
      <c r="A11" s="97" t="s">
        <v>17</v>
      </c>
      <c r="B11" s="98" t="s">
        <v>20</v>
      </c>
      <c r="C11" s="98" t="s">
        <v>162</v>
      </c>
      <c r="D11" s="9" t="s">
        <v>22</v>
      </c>
      <c r="E11" s="16">
        <v>32.5</v>
      </c>
      <c r="F11" s="8">
        <f t="shared" si="0"/>
        <v>0</v>
      </c>
      <c r="G11" s="99" t="s">
        <v>163</v>
      </c>
    </row>
    <row r="12" spans="1:7" ht="39.950000000000003" customHeight="1">
      <c r="A12" s="97" t="s">
        <v>17</v>
      </c>
      <c r="B12" s="98" t="s">
        <v>17</v>
      </c>
      <c r="C12" s="98" t="s">
        <v>17</v>
      </c>
      <c r="D12" s="9" t="s">
        <v>26</v>
      </c>
      <c r="E12" s="16">
        <v>6.5</v>
      </c>
      <c r="F12" s="8">
        <f t="shared" si="0"/>
        <v>0</v>
      </c>
      <c r="G12" s="99" t="s">
        <v>17</v>
      </c>
    </row>
    <row r="13" spans="1:7" ht="39.950000000000003" customHeight="1">
      <c r="A13" s="97" t="s">
        <v>17</v>
      </c>
      <c r="B13" s="98" t="s">
        <v>17</v>
      </c>
      <c r="C13" s="98" t="s">
        <v>17</v>
      </c>
      <c r="D13" s="9" t="s">
        <v>111</v>
      </c>
      <c r="E13" s="16">
        <v>6.5</v>
      </c>
      <c r="F13" s="8">
        <f t="shared" si="0"/>
        <v>0</v>
      </c>
      <c r="G13" s="99" t="s">
        <v>17</v>
      </c>
    </row>
    <row r="14" spans="1:7" ht="39.950000000000003" customHeight="1">
      <c r="A14" s="97" t="s">
        <v>17</v>
      </c>
      <c r="B14" s="98" t="s">
        <v>17</v>
      </c>
      <c r="C14" s="98" t="s">
        <v>17</v>
      </c>
      <c r="D14" s="9" t="s">
        <v>25</v>
      </c>
      <c r="E14" s="16">
        <v>3.25</v>
      </c>
      <c r="F14" s="8">
        <f t="shared" si="0"/>
        <v>0</v>
      </c>
      <c r="G14" s="99" t="s">
        <v>17</v>
      </c>
    </row>
    <row r="15" spans="1:7" ht="39.950000000000003" customHeight="1">
      <c r="A15" s="97" t="s">
        <v>17</v>
      </c>
      <c r="B15" s="98" t="s">
        <v>17</v>
      </c>
      <c r="C15" s="98" t="s">
        <v>17</v>
      </c>
      <c r="D15" s="9" t="s">
        <v>29</v>
      </c>
      <c r="E15" s="16">
        <v>1.3</v>
      </c>
      <c r="F15" s="8">
        <f t="shared" si="0"/>
        <v>0</v>
      </c>
      <c r="G15" s="99" t="s">
        <v>17</v>
      </c>
    </row>
    <row r="16" spans="1:7" ht="39.950000000000003" customHeight="1">
      <c r="A16" s="97" t="s">
        <v>17</v>
      </c>
      <c r="B16" s="98" t="s">
        <v>17</v>
      </c>
      <c r="C16" s="98" t="s">
        <v>17</v>
      </c>
      <c r="D16" s="9" t="s">
        <v>100</v>
      </c>
      <c r="E16" s="16">
        <v>0.33</v>
      </c>
      <c r="F16" s="8">
        <f t="shared" si="0"/>
        <v>0</v>
      </c>
      <c r="G16" s="99" t="s">
        <v>17</v>
      </c>
    </row>
    <row r="17" spans="1:7" ht="39.950000000000003" customHeight="1">
      <c r="A17" s="97" t="s">
        <v>17</v>
      </c>
      <c r="B17" s="98" t="s">
        <v>17</v>
      </c>
      <c r="C17" s="98" t="s">
        <v>17</v>
      </c>
      <c r="D17" s="9" t="s">
        <v>38</v>
      </c>
      <c r="E17" s="16">
        <v>7.0000000000000007E-2</v>
      </c>
      <c r="F17" s="8">
        <f t="shared" si="0"/>
        <v>0</v>
      </c>
      <c r="G17" s="99" t="s">
        <v>17</v>
      </c>
    </row>
    <row r="18" spans="1:7" ht="39.950000000000003" customHeight="1">
      <c r="A18" s="97" t="s">
        <v>17</v>
      </c>
      <c r="B18" s="98" t="s">
        <v>17</v>
      </c>
      <c r="C18" s="98" t="s">
        <v>164</v>
      </c>
      <c r="D18" s="9" t="s">
        <v>165</v>
      </c>
      <c r="E18" s="16">
        <v>6.5</v>
      </c>
      <c r="F18" s="8">
        <f t="shared" si="0"/>
        <v>0</v>
      </c>
      <c r="G18" s="99" t="s">
        <v>166</v>
      </c>
    </row>
    <row r="19" spans="1:7" ht="39.950000000000003" customHeight="1">
      <c r="A19" s="97" t="s">
        <v>17</v>
      </c>
      <c r="B19" s="98" t="s">
        <v>17</v>
      </c>
      <c r="C19" s="98" t="s">
        <v>17</v>
      </c>
      <c r="D19" s="9" t="s">
        <v>85</v>
      </c>
      <c r="E19" s="16">
        <v>1.3</v>
      </c>
      <c r="F19" s="8">
        <f t="shared" si="0"/>
        <v>0</v>
      </c>
      <c r="G19" s="99" t="s">
        <v>17</v>
      </c>
    </row>
    <row r="20" spans="1:7" ht="39.950000000000003" customHeight="1">
      <c r="A20" s="97" t="s">
        <v>17</v>
      </c>
      <c r="B20" s="98" t="s">
        <v>17</v>
      </c>
      <c r="C20" s="98" t="s">
        <v>17</v>
      </c>
      <c r="D20" s="9" t="s">
        <v>70</v>
      </c>
      <c r="E20" s="16">
        <v>0.65</v>
      </c>
      <c r="F20" s="8">
        <f t="shared" si="0"/>
        <v>0</v>
      </c>
      <c r="G20" s="99" t="s">
        <v>17</v>
      </c>
    </row>
    <row r="21" spans="1:7" ht="39.950000000000003" customHeight="1">
      <c r="A21" s="97" t="s">
        <v>17</v>
      </c>
      <c r="B21" s="98" t="s">
        <v>17</v>
      </c>
      <c r="C21" s="98" t="s">
        <v>17</v>
      </c>
      <c r="D21" s="9" t="s">
        <v>37</v>
      </c>
      <c r="E21" s="16">
        <v>0.65</v>
      </c>
      <c r="F21" s="8">
        <f t="shared" si="0"/>
        <v>0</v>
      </c>
      <c r="G21" s="99" t="s">
        <v>17</v>
      </c>
    </row>
    <row r="22" spans="1:7" ht="39.950000000000003" customHeight="1">
      <c r="A22" s="97" t="s">
        <v>17</v>
      </c>
      <c r="B22" s="98" t="s">
        <v>17</v>
      </c>
      <c r="C22" s="98" t="s">
        <v>17</v>
      </c>
      <c r="D22" s="9" t="s">
        <v>63</v>
      </c>
      <c r="E22" s="16">
        <v>0.13</v>
      </c>
      <c r="F22" s="8">
        <f t="shared" si="0"/>
        <v>0</v>
      </c>
      <c r="G22" s="99" t="s">
        <v>17</v>
      </c>
    </row>
    <row r="23" spans="1:7" ht="39.950000000000003" customHeight="1">
      <c r="A23" s="97" t="s">
        <v>17</v>
      </c>
      <c r="B23" s="98" t="s">
        <v>17</v>
      </c>
      <c r="C23" s="98" t="s">
        <v>167</v>
      </c>
      <c r="D23" s="9" t="s">
        <v>168</v>
      </c>
      <c r="E23" s="16">
        <v>32.5</v>
      </c>
      <c r="F23" s="8">
        <f t="shared" si="0"/>
        <v>0</v>
      </c>
      <c r="G23" s="99" t="s">
        <v>169</v>
      </c>
    </row>
    <row r="24" spans="1:7" ht="39.950000000000003" customHeight="1">
      <c r="A24" s="97" t="s">
        <v>17</v>
      </c>
      <c r="B24" s="98" t="s">
        <v>17</v>
      </c>
      <c r="C24" s="98" t="s">
        <v>17</v>
      </c>
      <c r="D24" s="9" t="s">
        <v>170</v>
      </c>
      <c r="E24" s="16">
        <v>1.95</v>
      </c>
      <c r="F24" s="8">
        <f t="shared" si="0"/>
        <v>0</v>
      </c>
      <c r="G24" s="99" t="s">
        <v>17</v>
      </c>
    </row>
    <row r="25" spans="1:7" ht="39.950000000000003" customHeight="1">
      <c r="A25" s="97" t="s">
        <v>17</v>
      </c>
      <c r="B25" s="98" t="s">
        <v>17</v>
      </c>
      <c r="C25" s="98" t="s">
        <v>17</v>
      </c>
      <c r="D25" s="9" t="s">
        <v>28</v>
      </c>
      <c r="E25" s="16">
        <v>1.3</v>
      </c>
      <c r="F25" s="8">
        <f t="shared" si="0"/>
        <v>0</v>
      </c>
      <c r="G25" s="99" t="s">
        <v>17</v>
      </c>
    </row>
    <row r="26" spans="1:7" ht="39.950000000000003" customHeight="1">
      <c r="A26" s="97" t="s">
        <v>17</v>
      </c>
      <c r="B26" s="98" t="s">
        <v>17</v>
      </c>
      <c r="C26" s="98" t="s">
        <v>17</v>
      </c>
      <c r="D26" s="9" t="s">
        <v>171</v>
      </c>
      <c r="E26" s="16">
        <v>1.3</v>
      </c>
      <c r="F26" s="8">
        <f t="shared" si="0"/>
        <v>0</v>
      </c>
      <c r="G26" s="99" t="s">
        <v>17</v>
      </c>
    </row>
    <row r="27" spans="1:7" ht="39.950000000000003" customHeight="1">
      <c r="A27" s="97" t="s">
        <v>17</v>
      </c>
      <c r="B27" s="98" t="s">
        <v>17</v>
      </c>
      <c r="C27" s="98" t="s">
        <v>17</v>
      </c>
      <c r="D27" s="9" t="s">
        <v>29</v>
      </c>
      <c r="E27" s="16">
        <v>1.3</v>
      </c>
      <c r="F27" s="8">
        <f t="shared" si="0"/>
        <v>0</v>
      </c>
      <c r="G27" s="99" t="s">
        <v>17</v>
      </c>
    </row>
    <row r="28" spans="1:7" ht="39.950000000000003" customHeight="1">
      <c r="A28" s="97" t="s">
        <v>17</v>
      </c>
      <c r="B28" s="98" t="s">
        <v>17</v>
      </c>
      <c r="C28" s="98" t="s">
        <v>17</v>
      </c>
      <c r="D28" s="9" t="s">
        <v>31</v>
      </c>
      <c r="E28" s="16">
        <v>0.65</v>
      </c>
      <c r="F28" s="8">
        <f t="shared" si="0"/>
        <v>0</v>
      </c>
      <c r="G28" s="99" t="s">
        <v>17</v>
      </c>
    </row>
    <row r="29" spans="1:7" ht="39.950000000000003" customHeight="1">
      <c r="A29" s="97" t="s">
        <v>17</v>
      </c>
      <c r="B29" s="98" t="s">
        <v>17</v>
      </c>
      <c r="C29" s="98" t="s">
        <v>17</v>
      </c>
      <c r="D29" s="9" t="s">
        <v>89</v>
      </c>
      <c r="E29" s="16">
        <v>0.65</v>
      </c>
      <c r="F29" s="8">
        <f t="shared" si="0"/>
        <v>0</v>
      </c>
      <c r="G29" s="99" t="s">
        <v>17</v>
      </c>
    </row>
    <row r="30" spans="1:7" ht="39.950000000000003" customHeight="1">
      <c r="A30" s="97" t="s">
        <v>17</v>
      </c>
      <c r="B30" s="98" t="s">
        <v>17</v>
      </c>
      <c r="C30" s="98" t="s">
        <v>17</v>
      </c>
      <c r="D30" s="9" t="s">
        <v>19</v>
      </c>
      <c r="E30" s="16">
        <v>0.65</v>
      </c>
      <c r="F30" s="8">
        <f t="shared" si="0"/>
        <v>0</v>
      </c>
      <c r="G30" s="99" t="s">
        <v>17</v>
      </c>
    </row>
    <row r="31" spans="1:7" ht="39.950000000000003" customHeight="1">
      <c r="A31" s="97" t="s">
        <v>17</v>
      </c>
      <c r="B31" s="98" t="s">
        <v>17</v>
      </c>
      <c r="C31" s="98" t="s">
        <v>17</v>
      </c>
      <c r="D31" s="9" t="s">
        <v>32</v>
      </c>
      <c r="E31" s="16">
        <v>0.13</v>
      </c>
      <c r="F31" s="8">
        <f t="shared" si="0"/>
        <v>0</v>
      </c>
      <c r="G31" s="99" t="s">
        <v>17</v>
      </c>
    </row>
    <row r="32" spans="1:7" ht="39.950000000000003" customHeight="1">
      <c r="A32" s="97" t="s">
        <v>17</v>
      </c>
      <c r="B32" s="98" t="s">
        <v>17</v>
      </c>
      <c r="C32" s="98" t="s">
        <v>17</v>
      </c>
      <c r="D32" s="9" t="s">
        <v>33</v>
      </c>
      <c r="E32" s="16">
        <v>7.0000000000000007E-2</v>
      </c>
      <c r="F32" s="8">
        <f t="shared" si="0"/>
        <v>0</v>
      </c>
      <c r="G32" s="99" t="s">
        <v>17</v>
      </c>
    </row>
    <row r="33" spans="1:7" ht="39.950000000000003" customHeight="1">
      <c r="A33" s="97" t="s">
        <v>17</v>
      </c>
      <c r="B33" s="98" t="s">
        <v>17</v>
      </c>
      <c r="C33" s="10" t="s">
        <v>43</v>
      </c>
      <c r="D33" s="9" t="s">
        <v>44</v>
      </c>
      <c r="E33" s="16">
        <v>13</v>
      </c>
      <c r="F33" s="8">
        <f t="shared" si="0"/>
        <v>0</v>
      </c>
      <c r="G33" s="11" t="s">
        <v>45</v>
      </c>
    </row>
    <row r="34" spans="1:7" ht="39.950000000000003" customHeight="1">
      <c r="A34" s="97" t="s">
        <v>17</v>
      </c>
      <c r="B34" s="98" t="s">
        <v>46</v>
      </c>
      <c r="C34" s="98" t="s">
        <v>172</v>
      </c>
      <c r="D34" s="9" t="s">
        <v>173</v>
      </c>
      <c r="E34" s="16">
        <v>6.5</v>
      </c>
      <c r="F34" s="8">
        <f t="shared" si="0"/>
        <v>0</v>
      </c>
      <c r="G34" s="99" t="s">
        <v>174</v>
      </c>
    </row>
    <row r="35" spans="1:7" ht="39.950000000000003" customHeight="1">
      <c r="A35" s="97" t="s">
        <v>17</v>
      </c>
      <c r="B35" s="98" t="s">
        <v>17</v>
      </c>
      <c r="C35" s="98" t="s">
        <v>17</v>
      </c>
      <c r="D35" s="9" t="s">
        <v>25</v>
      </c>
      <c r="E35" s="16">
        <v>3.25</v>
      </c>
      <c r="F35" s="8">
        <f t="shared" si="0"/>
        <v>0</v>
      </c>
      <c r="G35" s="99" t="s">
        <v>17</v>
      </c>
    </row>
    <row r="36" spans="1:7" ht="39.950000000000003" customHeight="1">
      <c r="A36" s="97" t="s">
        <v>17</v>
      </c>
      <c r="B36" s="98" t="s">
        <v>17</v>
      </c>
      <c r="C36" s="98" t="s">
        <v>17</v>
      </c>
      <c r="D36" s="9" t="s">
        <v>175</v>
      </c>
      <c r="E36" s="16">
        <v>3.25</v>
      </c>
      <c r="F36" s="8">
        <f t="shared" si="0"/>
        <v>0</v>
      </c>
      <c r="G36" s="99" t="s">
        <v>17</v>
      </c>
    </row>
    <row r="37" spans="1:7" ht="39.950000000000003" customHeight="1">
      <c r="A37" s="97" t="s">
        <v>17</v>
      </c>
      <c r="B37" s="98" t="s">
        <v>17</v>
      </c>
      <c r="C37" s="98" t="s">
        <v>17</v>
      </c>
      <c r="D37" s="9" t="s">
        <v>59</v>
      </c>
      <c r="E37" s="16">
        <v>3.25</v>
      </c>
      <c r="F37" s="8">
        <f t="shared" si="0"/>
        <v>0</v>
      </c>
      <c r="G37" s="99" t="s">
        <v>17</v>
      </c>
    </row>
    <row r="38" spans="1:7" ht="39.950000000000003" customHeight="1">
      <c r="A38" s="97" t="s">
        <v>17</v>
      </c>
      <c r="B38" s="98" t="s">
        <v>17</v>
      </c>
      <c r="C38" s="98" t="s">
        <v>17</v>
      </c>
      <c r="D38" s="9" t="s">
        <v>26</v>
      </c>
      <c r="E38" s="16">
        <v>3.25</v>
      </c>
      <c r="F38" s="8">
        <f t="shared" si="0"/>
        <v>0</v>
      </c>
      <c r="G38" s="99" t="s">
        <v>17</v>
      </c>
    </row>
    <row r="39" spans="1:7" ht="39.950000000000003" customHeight="1">
      <c r="A39" s="97" t="s">
        <v>17</v>
      </c>
      <c r="B39" s="98" t="s">
        <v>17</v>
      </c>
      <c r="C39" s="98" t="s">
        <v>17</v>
      </c>
      <c r="D39" s="9" t="s">
        <v>176</v>
      </c>
      <c r="E39" s="16">
        <v>3.25</v>
      </c>
      <c r="F39" s="8">
        <f t="shared" si="0"/>
        <v>0</v>
      </c>
      <c r="G39" s="99" t="s">
        <v>17</v>
      </c>
    </row>
    <row r="40" spans="1:7" ht="39.950000000000003" customHeight="1">
      <c r="A40" s="97" t="s">
        <v>17</v>
      </c>
      <c r="B40" s="98" t="s">
        <v>17</v>
      </c>
      <c r="C40" s="98" t="s">
        <v>17</v>
      </c>
      <c r="D40" s="9" t="s">
        <v>70</v>
      </c>
      <c r="E40" s="16">
        <v>1.95</v>
      </c>
      <c r="F40" s="8">
        <f t="shared" si="0"/>
        <v>0</v>
      </c>
      <c r="G40" s="99" t="s">
        <v>17</v>
      </c>
    </row>
    <row r="41" spans="1:7" ht="39.950000000000003" customHeight="1">
      <c r="A41" s="97" t="s">
        <v>17</v>
      </c>
      <c r="B41" s="98" t="s">
        <v>17</v>
      </c>
      <c r="C41" s="98" t="s">
        <v>17</v>
      </c>
      <c r="D41" s="9" t="s">
        <v>19</v>
      </c>
      <c r="E41" s="16">
        <v>0.65</v>
      </c>
      <c r="F41" s="8">
        <f t="shared" si="0"/>
        <v>0</v>
      </c>
      <c r="G41" s="99" t="s">
        <v>17</v>
      </c>
    </row>
    <row r="42" spans="1:7" ht="39.950000000000003" customHeight="1">
      <c r="A42" s="97" t="s">
        <v>17</v>
      </c>
      <c r="B42" s="98" t="s">
        <v>17</v>
      </c>
      <c r="C42" s="98" t="s">
        <v>17</v>
      </c>
      <c r="D42" s="9" t="s">
        <v>29</v>
      </c>
      <c r="E42" s="16">
        <v>0.65</v>
      </c>
      <c r="F42" s="8">
        <f t="shared" si="0"/>
        <v>0</v>
      </c>
      <c r="G42" s="99" t="s">
        <v>17</v>
      </c>
    </row>
    <row r="43" spans="1:7" ht="39.950000000000003" customHeight="1">
      <c r="A43" s="97" t="s">
        <v>17</v>
      </c>
      <c r="B43" s="98" t="s">
        <v>17</v>
      </c>
      <c r="C43" s="98" t="s">
        <v>17</v>
      </c>
      <c r="D43" s="9" t="s">
        <v>32</v>
      </c>
      <c r="E43" s="16">
        <v>0.33</v>
      </c>
      <c r="F43" s="8">
        <f t="shared" si="0"/>
        <v>0</v>
      </c>
      <c r="G43" s="99" t="s">
        <v>17</v>
      </c>
    </row>
    <row r="44" spans="1:7" ht="39.950000000000003" customHeight="1">
      <c r="A44" s="97" t="s">
        <v>17</v>
      </c>
      <c r="B44" s="98" t="s">
        <v>17</v>
      </c>
      <c r="C44" s="98" t="s">
        <v>17</v>
      </c>
      <c r="D44" s="9" t="s">
        <v>71</v>
      </c>
      <c r="E44" s="16">
        <v>0.33</v>
      </c>
      <c r="F44" s="8">
        <f t="shared" si="0"/>
        <v>0</v>
      </c>
      <c r="G44" s="99" t="s">
        <v>17</v>
      </c>
    </row>
    <row r="45" spans="1:7" ht="39.950000000000003" customHeight="1">
      <c r="A45" s="97" t="s">
        <v>17</v>
      </c>
      <c r="B45" s="98" t="s">
        <v>17</v>
      </c>
      <c r="C45" s="10" t="s">
        <v>75</v>
      </c>
      <c r="D45" s="9" t="s">
        <v>42</v>
      </c>
      <c r="E45" s="16">
        <v>97.5</v>
      </c>
      <c r="F45" s="8">
        <f t="shared" si="0"/>
        <v>0</v>
      </c>
      <c r="G45" s="11" t="s">
        <v>45</v>
      </c>
    </row>
    <row r="46" spans="1:7" ht="39.950000000000003" customHeight="1"/>
  </sheetData>
  <sheetProtection formatRows="0" insertRows="0" deleteRows="0"/>
  <mergeCells count="27">
    <mergeCell ref="C23:C32"/>
    <mergeCell ref="G23:G32"/>
    <mergeCell ref="B34:B45"/>
    <mergeCell ref="C34:C44"/>
    <mergeCell ref="G34:G44"/>
    <mergeCell ref="G5:G6"/>
    <mergeCell ref="A7:A45"/>
    <mergeCell ref="B7:B10"/>
    <mergeCell ref="C7:C10"/>
    <mergeCell ref="G7:G10"/>
    <mergeCell ref="B11:B33"/>
    <mergeCell ref="C11:C17"/>
    <mergeCell ref="G11:G17"/>
    <mergeCell ref="C18:C22"/>
    <mergeCell ref="G18:G2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177</v>
      </c>
      <c r="B7" s="98" t="s">
        <v>13</v>
      </c>
      <c r="C7" s="98" t="s">
        <v>178</v>
      </c>
      <c r="D7" s="9" t="s">
        <v>22</v>
      </c>
      <c r="E7" s="16">
        <v>13</v>
      </c>
      <c r="F7" s="8">
        <f t="shared" ref="F7:F34" si="0">$C$3*E7</f>
        <v>0</v>
      </c>
      <c r="G7" s="99" t="s">
        <v>179</v>
      </c>
    </row>
    <row r="8" spans="1:7" ht="39.950000000000003" customHeight="1">
      <c r="A8" s="97" t="s">
        <v>17</v>
      </c>
      <c r="B8" s="98" t="s">
        <v>17</v>
      </c>
      <c r="C8" s="98" t="s">
        <v>17</v>
      </c>
      <c r="D8" s="9" t="s">
        <v>180</v>
      </c>
      <c r="E8" s="16">
        <v>6.5</v>
      </c>
      <c r="F8" s="8">
        <f t="shared" si="0"/>
        <v>0</v>
      </c>
      <c r="G8" s="99" t="s">
        <v>17</v>
      </c>
    </row>
    <row r="9" spans="1:7" ht="39.950000000000003" customHeight="1">
      <c r="A9" s="97" t="s">
        <v>17</v>
      </c>
      <c r="B9" s="98" t="s">
        <v>17</v>
      </c>
      <c r="C9" s="98" t="s">
        <v>17</v>
      </c>
      <c r="D9" s="9" t="s">
        <v>181</v>
      </c>
      <c r="E9" s="16">
        <v>3.25</v>
      </c>
      <c r="F9" s="8">
        <f t="shared" si="0"/>
        <v>0</v>
      </c>
      <c r="G9" s="99" t="s">
        <v>17</v>
      </c>
    </row>
    <row r="10" spans="1:7" ht="39.950000000000003" customHeight="1">
      <c r="A10" s="97" t="s">
        <v>17</v>
      </c>
      <c r="B10" s="98" t="s">
        <v>17</v>
      </c>
      <c r="C10" s="98" t="s">
        <v>17</v>
      </c>
      <c r="D10" s="9" t="s">
        <v>127</v>
      </c>
      <c r="E10" s="16">
        <v>3.25</v>
      </c>
      <c r="F10" s="8">
        <f t="shared" si="0"/>
        <v>0</v>
      </c>
      <c r="G10" s="99" t="s">
        <v>17</v>
      </c>
    </row>
    <row r="11" spans="1:7" ht="39.950000000000003" customHeight="1">
      <c r="A11" s="97" t="s">
        <v>17</v>
      </c>
      <c r="B11" s="98" t="s">
        <v>17</v>
      </c>
      <c r="C11" s="98" t="s">
        <v>17</v>
      </c>
      <c r="D11" s="9" t="s">
        <v>32</v>
      </c>
      <c r="E11" s="16">
        <v>0.33</v>
      </c>
      <c r="F11" s="8">
        <f t="shared" si="0"/>
        <v>0</v>
      </c>
      <c r="G11" s="99" t="s">
        <v>17</v>
      </c>
    </row>
    <row r="12" spans="1:7" ht="39.950000000000003" customHeight="1">
      <c r="A12" s="97" t="s">
        <v>17</v>
      </c>
      <c r="B12" s="98" t="s">
        <v>17</v>
      </c>
      <c r="C12" s="98" t="s">
        <v>17</v>
      </c>
      <c r="D12" s="9" t="s">
        <v>144</v>
      </c>
      <c r="E12" s="16">
        <v>7.0000000000000007E-2</v>
      </c>
      <c r="F12" s="8">
        <f t="shared" si="0"/>
        <v>0</v>
      </c>
      <c r="G12" s="99" t="s">
        <v>17</v>
      </c>
    </row>
    <row r="13" spans="1:7" ht="39.950000000000003" customHeight="1">
      <c r="A13" s="97" t="s">
        <v>17</v>
      </c>
      <c r="B13" s="98" t="s">
        <v>20</v>
      </c>
      <c r="C13" s="10" t="s">
        <v>56</v>
      </c>
      <c r="D13" s="9" t="s">
        <v>22</v>
      </c>
      <c r="E13" s="16">
        <v>35.75</v>
      </c>
      <c r="F13" s="8">
        <f t="shared" si="0"/>
        <v>0</v>
      </c>
      <c r="G13" s="11" t="s">
        <v>57</v>
      </c>
    </row>
    <row r="14" spans="1:7" ht="39.950000000000003" customHeight="1">
      <c r="A14" s="97" t="s">
        <v>17</v>
      </c>
      <c r="B14" s="98" t="s">
        <v>17</v>
      </c>
      <c r="C14" s="98" t="s">
        <v>182</v>
      </c>
      <c r="D14" s="9" t="s">
        <v>111</v>
      </c>
      <c r="E14" s="16">
        <v>9.75</v>
      </c>
      <c r="F14" s="8">
        <f t="shared" si="0"/>
        <v>0</v>
      </c>
      <c r="G14" s="99" t="s">
        <v>183</v>
      </c>
    </row>
    <row r="15" spans="1:7" ht="39.950000000000003" customHeight="1">
      <c r="A15" s="97" t="s">
        <v>17</v>
      </c>
      <c r="B15" s="98" t="s">
        <v>17</v>
      </c>
      <c r="C15" s="98" t="s">
        <v>17</v>
      </c>
      <c r="D15" s="9" t="s">
        <v>26</v>
      </c>
      <c r="E15" s="16">
        <v>6.5</v>
      </c>
      <c r="F15" s="8">
        <f t="shared" si="0"/>
        <v>0</v>
      </c>
      <c r="G15" s="99" t="s">
        <v>17</v>
      </c>
    </row>
    <row r="16" spans="1:7" ht="39.950000000000003" customHeight="1">
      <c r="A16" s="97" t="s">
        <v>17</v>
      </c>
      <c r="B16" s="98" t="s">
        <v>17</v>
      </c>
      <c r="C16" s="98" t="s">
        <v>17</v>
      </c>
      <c r="D16" s="9" t="s">
        <v>85</v>
      </c>
      <c r="E16" s="16">
        <v>1.3</v>
      </c>
      <c r="F16" s="8">
        <f t="shared" si="0"/>
        <v>0</v>
      </c>
      <c r="G16" s="99" t="s">
        <v>17</v>
      </c>
    </row>
    <row r="17" spans="1:7" ht="39.950000000000003" customHeight="1">
      <c r="A17" s="97" t="s">
        <v>17</v>
      </c>
      <c r="B17" s="98" t="s">
        <v>17</v>
      </c>
      <c r="C17" s="98" t="s">
        <v>17</v>
      </c>
      <c r="D17" s="9" t="s">
        <v>70</v>
      </c>
      <c r="E17" s="16">
        <v>0.65</v>
      </c>
      <c r="F17" s="8">
        <f t="shared" si="0"/>
        <v>0</v>
      </c>
      <c r="G17" s="99" t="s">
        <v>17</v>
      </c>
    </row>
    <row r="18" spans="1:7" ht="39.950000000000003" customHeight="1">
      <c r="A18" s="97" t="s">
        <v>17</v>
      </c>
      <c r="B18" s="98" t="s">
        <v>17</v>
      </c>
      <c r="C18" s="98" t="s">
        <v>17</v>
      </c>
      <c r="D18" s="9" t="s">
        <v>37</v>
      </c>
      <c r="E18" s="16">
        <v>0.65</v>
      </c>
      <c r="F18" s="8">
        <f t="shared" si="0"/>
        <v>0</v>
      </c>
      <c r="G18" s="99" t="s">
        <v>17</v>
      </c>
    </row>
    <row r="19" spans="1:7" ht="39.950000000000003" customHeight="1">
      <c r="A19" s="97" t="s">
        <v>17</v>
      </c>
      <c r="B19" s="98" t="s">
        <v>17</v>
      </c>
      <c r="C19" s="98" t="s">
        <v>17</v>
      </c>
      <c r="D19" s="9" t="s">
        <v>31</v>
      </c>
      <c r="E19" s="16">
        <v>0.33</v>
      </c>
      <c r="F19" s="8">
        <f t="shared" si="0"/>
        <v>0</v>
      </c>
      <c r="G19" s="99" t="s">
        <v>17</v>
      </c>
    </row>
    <row r="20" spans="1:7" ht="39.950000000000003" customHeight="1">
      <c r="A20" s="97" t="s">
        <v>17</v>
      </c>
      <c r="B20" s="98" t="s">
        <v>17</v>
      </c>
      <c r="C20" s="98" t="s">
        <v>17</v>
      </c>
      <c r="D20" s="9" t="s">
        <v>63</v>
      </c>
      <c r="E20" s="16">
        <v>0.13</v>
      </c>
      <c r="F20" s="8">
        <f t="shared" si="0"/>
        <v>0</v>
      </c>
      <c r="G20" s="99" t="s">
        <v>17</v>
      </c>
    </row>
    <row r="21" spans="1:7" ht="39.950000000000003" customHeight="1">
      <c r="A21" s="97" t="s">
        <v>17</v>
      </c>
      <c r="B21" s="98" t="s">
        <v>17</v>
      </c>
      <c r="C21" s="98" t="s">
        <v>184</v>
      </c>
      <c r="D21" s="9" t="s">
        <v>108</v>
      </c>
      <c r="E21" s="16">
        <v>26</v>
      </c>
      <c r="F21" s="8">
        <f t="shared" si="0"/>
        <v>0</v>
      </c>
      <c r="G21" s="99" t="s">
        <v>185</v>
      </c>
    </row>
    <row r="22" spans="1:7" ht="39.950000000000003" customHeight="1">
      <c r="A22" s="97" t="s">
        <v>17</v>
      </c>
      <c r="B22" s="98" t="s">
        <v>17</v>
      </c>
      <c r="C22" s="98" t="s">
        <v>17</v>
      </c>
      <c r="D22" s="9" t="s">
        <v>186</v>
      </c>
      <c r="E22" s="16">
        <v>6.5</v>
      </c>
      <c r="F22" s="8">
        <f t="shared" si="0"/>
        <v>0</v>
      </c>
      <c r="G22" s="99" t="s">
        <v>17</v>
      </c>
    </row>
    <row r="23" spans="1:7" ht="39.950000000000003" customHeight="1">
      <c r="A23" s="97" t="s">
        <v>17</v>
      </c>
      <c r="B23" s="98" t="s">
        <v>17</v>
      </c>
      <c r="C23" s="98" t="s">
        <v>17</v>
      </c>
      <c r="D23" s="9" t="s">
        <v>40</v>
      </c>
      <c r="E23" s="16">
        <v>4.55</v>
      </c>
      <c r="F23" s="8">
        <f t="shared" si="0"/>
        <v>0</v>
      </c>
      <c r="G23" s="99" t="s">
        <v>17</v>
      </c>
    </row>
    <row r="24" spans="1:7" ht="39.950000000000003" customHeight="1">
      <c r="A24" s="97" t="s">
        <v>17</v>
      </c>
      <c r="B24" s="98" t="s">
        <v>17</v>
      </c>
      <c r="C24" s="98" t="s">
        <v>17</v>
      </c>
      <c r="D24" s="9" t="s">
        <v>187</v>
      </c>
      <c r="E24" s="16">
        <v>4.55</v>
      </c>
      <c r="F24" s="8">
        <f t="shared" si="0"/>
        <v>0</v>
      </c>
      <c r="G24" s="99" t="s">
        <v>17</v>
      </c>
    </row>
    <row r="25" spans="1:7" ht="39.950000000000003" customHeight="1">
      <c r="A25" s="97" t="s">
        <v>17</v>
      </c>
      <c r="B25" s="98" t="s">
        <v>17</v>
      </c>
      <c r="C25" s="98" t="s">
        <v>17</v>
      </c>
      <c r="D25" s="9" t="s">
        <v>170</v>
      </c>
      <c r="E25" s="16">
        <v>3.25</v>
      </c>
      <c r="F25" s="8">
        <f t="shared" si="0"/>
        <v>0</v>
      </c>
      <c r="G25" s="99" t="s">
        <v>17</v>
      </c>
    </row>
    <row r="26" spans="1:7" ht="39.950000000000003" customHeight="1">
      <c r="A26" s="97" t="s">
        <v>17</v>
      </c>
      <c r="B26" s="98" t="s">
        <v>17</v>
      </c>
      <c r="C26" s="98" t="s">
        <v>17</v>
      </c>
      <c r="D26" s="9" t="s">
        <v>29</v>
      </c>
      <c r="E26" s="16">
        <v>3.25</v>
      </c>
      <c r="F26" s="8">
        <f t="shared" si="0"/>
        <v>0</v>
      </c>
      <c r="G26" s="99" t="s">
        <v>17</v>
      </c>
    </row>
    <row r="27" spans="1:7" ht="39.950000000000003" customHeight="1">
      <c r="A27" s="97" t="s">
        <v>17</v>
      </c>
      <c r="B27" s="98" t="s">
        <v>17</v>
      </c>
      <c r="C27" s="98" t="s">
        <v>17</v>
      </c>
      <c r="D27" s="9" t="s">
        <v>38</v>
      </c>
      <c r="E27" s="16">
        <v>7.0000000000000007E-2</v>
      </c>
      <c r="F27" s="8">
        <f t="shared" si="0"/>
        <v>0</v>
      </c>
      <c r="G27" s="99" t="s">
        <v>17</v>
      </c>
    </row>
    <row r="28" spans="1:7" ht="39.950000000000003" customHeight="1">
      <c r="A28" s="97" t="s">
        <v>17</v>
      </c>
      <c r="B28" s="98" t="s">
        <v>17</v>
      </c>
      <c r="C28" s="98" t="s">
        <v>188</v>
      </c>
      <c r="D28" s="9" t="s">
        <v>189</v>
      </c>
      <c r="E28" s="16">
        <v>22.75</v>
      </c>
      <c r="F28" s="8">
        <f t="shared" si="0"/>
        <v>0</v>
      </c>
      <c r="G28" s="99" t="s">
        <v>190</v>
      </c>
    </row>
    <row r="29" spans="1:7" ht="39.950000000000003" customHeight="1">
      <c r="A29" s="97" t="s">
        <v>17</v>
      </c>
      <c r="B29" s="98" t="s">
        <v>17</v>
      </c>
      <c r="C29" s="98" t="s">
        <v>17</v>
      </c>
      <c r="D29" s="9" t="s">
        <v>61</v>
      </c>
      <c r="E29" s="16">
        <v>1.17</v>
      </c>
      <c r="F29" s="8">
        <f t="shared" si="0"/>
        <v>0</v>
      </c>
      <c r="G29" s="99" t="s">
        <v>17</v>
      </c>
    </row>
    <row r="30" spans="1:7" ht="39.950000000000003" customHeight="1">
      <c r="A30" s="97" t="s">
        <v>17</v>
      </c>
      <c r="B30" s="98" t="s">
        <v>17</v>
      </c>
      <c r="C30" s="98" t="s">
        <v>17</v>
      </c>
      <c r="D30" s="9" t="s">
        <v>31</v>
      </c>
      <c r="E30" s="16">
        <v>0.33</v>
      </c>
      <c r="F30" s="8">
        <f t="shared" si="0"/>
        <v>0</v>
      </c>
      <c r="G30" s="99" t="s">
        <v>17</v>
      </c>
    </row>
    <row r="31" spans="1:7" ht="39.950000000000003" customHeight="1">
      <c r="A31" s="97" t="s">
        <v>17</v>
      </c>
      <c r="B31" s="98" t="s">
        <v>17</v>
      </c>
      <c r="C31" s="98" t="s">
        <v>17</v>
      </c>
      <c r="D31" s="9" t="s">
        <v>32</v>
      </c>
      <c r="E31" s="16">
        <v>0.33</v>
      </c>
      <c r="F31" s="8">
        <f t="shared" si="0"/>
        <v>0</v>
      </c>
      <c r="G31" s="99" t="s">
        <v>17</v>
      </c>
    </row>
    <row r="32" spans="1:7" ht="39.950000000000003" customHeight="1">
      <c r="A32" s="97" t="s">
        <v>17</v>
      </c>
      <c r="B32" s="98" t="s">
        <v>17</v>
      </c>
      <c r="C32" s="10" t="s">
        <v>43</v>
      </c>
      <c r="D32" s="9" t="s">
        <v>44</v>
      </c>
      <c r="E32" s="16">
        <v>13</v>
      </c>
      <c r="F32" s="8">
        <f t="shared" si="0"/>
        <v>0</v>
      </c>
      <c r="G32" s="11" t="s">
        <v>45</v>
      </c>
    </row>
    <row r="33" spans="1:7" ht="39.950000000000003" customHeight="1">
      <c r="A33" s="97" t="s">
        <v>17</v>
      </c>
      <c r="B33" s="98" t="s">
        <v>46</v>
      </c>
      <c r="C33" s="10" t="s">
        <v>191</v>
      </c>
      <c r="D33" s="9" t="s">
        <v>192</v>
      </c>
      <c r="E33" s="16">
        <v>32.5</v>
      </c>
      <c r="F33" s="8">
        <f t="shared" si="0"/>
        <v>0</v>
      </c>
      <c r="G33" s="11" t="s">
        <v>45</v>
      </c>
    </row>
    <row r="34" spans="1:7" ht="39.950000000000003" customHeight="1">
      <c r="A34" s="97" t="s">
        <v>17</v>
      </c>
      <c r="B34" s="98" t="s">
        <v>17</v>
      </c>
      <c r="C34" s="10" t="s">
        <v>75</v>
      </c>
      <c r="D34" s="9" t="s">
        <v>42</v>
      </c>
      <c r="E34" s="16">
        <v>97.5</v>
      </c>
      <c r="F34" s="8">
        <f t="shared" si="0"/>
        <v>0</v>
      </c>
      <c r="G34" s="11" t="s">
        <v>45</v>
      </c>
    </row>
    <row r="35" spans="1:7" ht="39.950000000000003" customHeight="1">
      <c r="A35" s="12"/>
      <c r="B35" s="12"/>
      <c r="C35" s="12"/>
      <c r="D35" s="12"/>
      <c r="E35" s="12"/>
      <c r="F35" s="12"/>
      <c r="G35" s="12"/>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8:C31"/>
    <mergeCell ref="G28:G31"/>
    <mergeCell ref="B33:B34"/>
    <mergeCell ref="G5:G6"/>
    <mergeCell ref="A7:A34"/>
    <mergeCell ref="B7:B12"/>
    <mergeCell ref="C7:C12"/>
    <mergeCell ref="G7:G12"/>
    <mergeCell ref="B13:B32"/>
    <mergeCell ref="C14:C20"/>
    <mergeCell ref="G14:G20"/>
    <mergeCell ref="C21:C27"/>
    <mergeCell ref="G21:G27"/>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193</v>
      </c>
      <c r="B7" s="98" t="s">
        <v>13</v>
      </c>
      <c r="C7" s="98" t="s">
        <v>194</v>
      </c>
      <c r="D7" s="9" t="s">
        <v>22</v>
      </c>
      <c r="E7" s="16">
        <v>13</v>
      </c>
      <c r="F7" s="8">
        <f t="shared" ref="F7:F39" si="0">$C$3*E7</f>
        <v>0</v>
      </c>
      <c r="G7" s="99" t="s">
        <v>195</v>
      </c>
    </row>
    <row r="8" spans="1:7" ht="39.950000000000003" customHeight="1">
      <c r="A8" s="97" t="s">
        <v>17</v>
      </c>
      <c r="B8" s="98" t="s">
        <v>17</v>
      </c>
      <c r="C8" s="98" t="s">
        <v>17</v>
      </c>
      <c r="D8" s="9" t="s">
        <v>40</v>
      </c>
      <c r="E8" s="16">
        <v>9.75</v>
      </c>
      <c r="F8" s="8">
        <f t="shared" si="0"/>
        <v>0</v>
      </c>
      <c r="G8" s="99" t="s">
        <v>17</v>
      </c>
    </row>
    <row r="9" spans="1:7" ht="39.950000000000003" customHeight="1">
      <c r="A9" s="97" t="s">
        <v>17</v>
      </c>
      <c r="B9" s="98" t="s">
        <v>17</v>
      </c>
      <c r="C9" s="98" t="s">
        <v>17</v>
      </c>
      <c r="D9" s="9" t="s">
        <v>144</v>
      </c>
      <c r="E9" s="16">
        <v>7.0000000000000007E-2</v>
      </c>
      <c r="F9" s="8">
        <f t="shared" si="0"/>
        <v>0</v>
      </c>
      <c r="G9" s="99" t="s">
        <v>17</v>
      </c>
    </row>
    <row r="10" spans="1:7" ht="39.950000000000003" customHeight="1">
      <c r="A10" s="97" t="s">
        <v>17</v>
      </c>
      <c r="B10" s="98" t="s">
        <v>20</v>
      </c>
      <c r="C10" s="10" t="s">
        <v>56</v>
      </c>
      <c r="D10" s="9" t="s">
        <v>22</v>
      </c>
      <c r="E10" s="16">
        <v>35.75</v>
      </c>
      <c r="F10" s="8">
        <f t="shared" si="0"/>
        <v>0</v>
      </c>
      <c r="G10" s="11" t="s">
        <v>57</v>
      </c>
    </row>
    <row r="11" spans="1:7" ht="39.950000000000003" customHeight="1">
      <c r="A11" s="97" t="s">
        <v>17</v>
      </c>
      <c r="B11" s="98" t="s">
        <v>17</v>
      </c>
      <c r="C11" s="98" t="s">
        <v>196</v>
      </c>
      <c r="D11" s="9" t="s">
        <v>128</v>
      </c>
      <c r="E11" s="16">
        <v>1.95</v>
      </c>
      <c r="F11" s="8">
        <f t="shared" si="0"/>
        <v>0</v>
      </c>
      <c r="G11" s="99" t="s">
        <v>197</v>
      </c>
    </row>
    <row r="12" spans="1:7" ht="39.950000000000003" customHeight="1">
      <c r="A12" s="97" t="s">
        <v>17</v>
      </c>
      <c r="B12" s="98" t="s">
        <v>17</v>
      </c>
      <c r="C12" s="98" t="s">
        <v>17</v>
      </c>
      <c r="D12" s="9" t="s">
        <v>70</v>
      </c>
      <c r="E12" s="16">
        <v>1.3</v>
      </c>
      <c r="F12" s="8">
        <f t="shared" si="0"/>
        <v>0</v>
      </c>
      <c r="G12" s="99" t="s">
        <v>17</v>
      </c>
    </row>
    <row r="13" spans="1:7" ht="39.950000000000003" customHeight="1">
      <c r="A13" s="97" t="s">
        <v>17</v>
      </c>
      <c r="B13" s="98" t="s">
        <v>17</v>
      </c>
      <c r="C13" s="98" t="s">
        <v>17</v>
      </c>
      <c r="D13" s="9" t="s">
        <v>37</v>
      </c>
      <c r="E13" s="16">
        <v>0.65</v>
      </c>
      <c r="F13" s="8">
        <f t="shared" si="0"/>
        <v>0</v>
      </c>
      <c r="G13" s="99" t="s">
        <v>17</v>
      </c>
    </row>
    <row r="14" spans="1:7" ht="39.950000000000003" customHeight="1">
      <c r="A14" s="97" t="s">
        <v>17</v>
      </c>
      <c r="B14" s="98" t="s">
        <v>17</v>
      </c>
      <c r="C14" s="98" t="s">
        <v>17</v>
      </c>
      <c r="D14" s="9" t="s">
        <v>198</v>
      </c>
      <c r="E14" s="16">
        <v>0.65</v>
      </c>
      <c r="F14" s="8">
        <f t="shared" si="0"/>
        <v>0</v>
      </c>
      <c r="G14" s="99" t="s">
        <v>17</v>
      </c>
    </row>
    <row r="15" spans="1:7" ht="39.950000000000003" customHeight="1">
      <c r="A15" s="97" t="s">
        <v>17</v>
      </c>
      <c r="B15" s="98" t="s">
        <v>17</v>
      </c>
      <c r="C15" s="98" t="s">
        <v>17</v>
      </c>
      <c r="D15" s="9" t="s">
        <v>199</v>
      </c>
      <c r="E15" s="16">
        <v>0.33</v>
      </c>
      <c r="F15" s="8">
        <f t="shared" si="0"/>
        <v>0</v>
      </c>
      <c r="G15" s="99" t="s">
        <v>17</v>
      </c>
    </row>
    <row r="16" spans="1:7" ht="39.950000000000003" customHeight="1">
      <c r="A16" s="97" t="s">
        <v>17</v>
      </c>
      <c r="B16" s="98" t="s">
        <v>17</v>
      </c>
      <c r="C16" s="98" t="s">
        <v>17</v>
      </c>
      <c r="D16" s="9" t="s">
        <v>63</v>
      </c>
      <c r="E16" s="16">
        <v>0.13</v>
      </c>
      <c r="F16" s="8">
        <f t="shared" si="0"/>
        <v>0</v>
      </c>
      <c r="G16" s="99" t="s">
        <v>17</v>
      </c>
    </row>
    <row r="17" spans="1:7" ht="39.950000000000003" customHeight="1">
      <c r="A17" s="97" t="s">
        <v>17</v>
      </c>
      <c r="B17" s="98" t="s">
        <v>17</v>
      </c>
      <c r="C17" s="98" t="s">
        <v>200</v>
      </c>
      <c r="D17" s="9" t="s">
        <v>201</v>
      </c>
      <c r="E17" s="16">
        <v>26</v>
      </c>
      <c r="F17" s="8">
        <f t="shared" si="0"/>
        <v>0</v>
      </c>
      <c r="G17" s="99" t="s">
        <v>202</v>
      </c>
    </row>
    <row r="18" spans="1:7" ht="39.950000000000003" customHeight="1">
      <c r="A18" s="97" t="s">
        <v>17</v>
      </c>
      <c r="B18" s="98" t="s">
        <v>17</v>
      </c>
      <c r="C18" s="98" t="s">
        <v>17</v>
      </c>
      <c r="D18" s="9" t="s">
        <v>25</v>
      </c>
      <c r="E18" s="16">
        <v>3.25</v>
      </c>
      <c r="F18" s="8">
        <f t="shared" si="0"/>
        <v>0</v>
      </c>
      <c r="G18" s="99" t="s">
        <v>17</v>
      </c>
    </row>
    <row r="19" spans="1:7" ht="39.950000000000003" customHeight="1">
      <c r="A19" s="97" t="s">
        <v>17</v>
      </c>
      <c r="B19" s="98" t="s">
        <v>17</v>
      </c>
      <c r="C19" s="98" t="s">
        <v>17</v>
      </c>
      <c r="D19" s="9" t="s">
        <v>26</v>
      </c>
      <c r="E19" s="16">
        <v>3.25</v>
      </c>
      <c r="F19" s="8">
        <f t="shared" si="0"/>
        <v>0</v>
      </c>
      <c r="G19" s="99" t="s">
        <v>17</v>
      </c>
    </row>
    <row r="20" spans="1:7" ht="39.950000000000003" customHeight="1">
      <c r="A20" s="97" t="s">
        <v>17</v>
      </c>
      <c r="B20" s="98" t="s">
        <v>17</v>
      </c>
      <c r="C20" s="98" t="s">
        <v>17</v>
      </c>
      <c r="D20" s="9" t="s">
        <v>85</v>
      </c>
      <c r="E20" s="16">
        <v>1.95</v>
      </c>
      <c r="F20" s="8">
        <f t="shared" si="0"/>
        <v>0</v>
      </c>
      <c r="G20" s="99" t="s">
        <v>17</v>
      </c>
    </row>
    <row r="21" spans="1:7" ht="39.950000000000003" customHeight="1">
      <c r="A21" s="97" t="s">
        <v>17</v>
      </c>
      <c r="B21" s="98" t="s">
        <v>17</v>
      </c>
      <c r="C21" s="98" t="s">
        <v>17</v>
      </c>
      <c r="D21" s="9" t="s">
        <v>28</v>
      </c>
      <c r="E21" s="16">
        <v>1.3</v>
      </c>
      <c r="F21" s="8">
        <f t="shared" si="0"/>
        <v>0</v>
      </c>
      <c r="G21" s="99" t="s">
        <v>17</v>
      </c>
    </row>
    <row r="22" spans="1:7" ht="39.950000000000003" customHeight="1">
      <c r="A22" s="97" t="s">
        <v>17</v>
      </c>
      <c r="B22" s="98" t="s">
        <v>17</v>
      </c>
      <c r="C22" s="98" t="s">
        <v>17</v>
      </c>
      <c r="D22" s="9" t="s">
        <v>203</v>
      </c>
      <c r="E22" s="16">
        <v>1.3</v>
      </c>
      <c r="F22" s="8">
        <f t="shared" si="0"/>
        <v>0</v>
      </c>
      <c r="G22" s="99" t="s">
        <v>17</v>
      </c>
    </row>
    <row r="23" spans="1:7" ht="39.950000000000003" customHeight="1">
      <c r="A23" s="97" t="s">
        <v>17</v>
      </c>
      <c r="B23" s="98" t="s">
        <v>17</v>
      </c>
      <c r="C23" s="98" t="s">
        <v>17</v>
      </c>
      <c r="D23" s="9" t="s">
        <v>171</v>
      </c>
      <c r="E23" s="16">
        <v>1.3</v>
      </c>
      <c r="F23" s="8">
        <f t="shared" si="0"/>
        <v>0</v>
      </c>
      <c r="G23" s="99" t="s">
        <v>17</v>
      </c>
    </row>
    <row r="24" spans="1:7" ht="39.950000000000003" customHeight="1">
      <c r="A24" s="97" t="s">
        <v>17</v>
      </c>
      <c r="B24" s="98" t="s">
        <v>17</v>
      </c>
      <c r="C24" s="98" t="s">
        <v>17</v>
      </c>
      <c r="D24" s="9" t="s">
        <v>29</v>
      </c>
      <c r="E24" s="16">
        <v>1.3</v>
      </c>
      <c r="F24" s="8">
        <f t="shared" si="0"/>
        <v>0</v>
      </c>
      <c r="G24" s="99" t="s">
        <v>17</v>
      </c>
    </row>
    <row r="25" spans="1:7" ht="39.950000000000003" customHeight="1">
      <c r="A25" s="97" t="s">
        <v>17</v>
      </c>
      <c r="B25" s="98" t="s">
        <v>17</v>
      </c>
      <c r="C25" s="98" t="s">
        <v>17</v>
      </c>
      <c r="D25" s="9" t="s">
        <v>19</v>
      </c>
      <c r="E25" s="16">
        <v>0.97</v>
      </c>
      <c r="F25" s="8">
        <f t="shared" si="0"/>
        <v>0</v>
      </c>
      <c r="G25" s="99" t="s">
        <v>17</v>
      </c>
    </row>
    <row r="26" spans="1:7" ht="39.950000000000003" customHeight="1">
      <c r="A26" s="97" t="s">
        <v>17</v>
      </c>
      <c r="B26" s="98" t="s">
        <v>17</v>
      </c>
      <c r="C26" s="98" t="s">
        <v>17</v>
      </c>
      <c r="D26" s="9" t="s">
        <v>31</v>
      </c>
      <c r="E26" s="16">
        <v>0.65</v>
      </c>
      <c r="F26" s="8">
        <f t="shared" si="0"/>
        <v>0</v>
      </c>
      <c r="G26" s="99" t="s">
        <v>17</v>
      </c>
    </row>
    <row r="27" spans="1:7" ht="39.950000000000003" customHeight="1">
      <c r="A27" s="97" t="s">
        <v>17</v>
      </c>
      <c r="B27" s="98" t="s">
        <v>17</v>
      </c>
      <c r="C27" s="98" t="s">
        <v>17</v>
      </c>
      <c r="D27" s="9" t="s">
        <v>89</v>
      </c>
      <c r="E27" s="16">
        <v>0.65</v>
      </c>
      <c r="F27" s="8">
        <f t="shared" si="0"/>
        <v>0</v>
      </c>
      <c r="G27" s="99" t="s">
        <v>17</v>
      </c>
    </row>
    <row r="28" spans="1:7" ht="39.950000000000003" customHeight="1">
      <c r="A28" s="97" t="s">
        <v>17</v>
      </c>
      <c r="B28" s="98" t="s">
        <v>17</v>
      </c>
      <c r="C28" s="98" t="s">
        <v>17</v>
      </c>
      <c r="D28" s="9" t="s">
        <v>30</v>
      </c>
      <c r="E28" s="16">
        <v>0.65</v>
      </c>
      <c r="F28" s="8">
        <f t="shared" si="0"/>
        <v>0</v>
      </c>
      <c r="G28" s="99" t="s">
        <v>17</v>
      </c>
    </row>
    <row r="29" spans="1:7" ht="39.950000000000003" customHeight="1">
      <c r="A29" s="97" t="s">
        <v>17</v>
      </c>
      <c r="B29" s="98" t="s">
        <v>17</v>
      </c>
      <c r="C29" s="98" t="s">
        <v>17</v>
      </c>
      <c r="D29" s="9" t="s">
        <v>32</v>
      </c>
      <c r="E29" s="16">
        <v>0.33</v>
      </c>
      <c r="F29" s="8">
        <f t="shared" si="0"/>
        <v>0</v>
      </c>
      <c r="G29" s="99" t="s">
        <v>17</v>
      </c>
    </row>
    <row r="30" spans="1:7" ht="39.950000000000003" customHeight="1">
      <c r="A30" s="97" t="s">
        <v>17</v>
      </c>
      <c r="B30" s="98" t="s">
        <v>17</v>
      </c>
      <c r="C30" s="98" t="s">
        <v>17</v>
      </c>
      <c r="D30" s="9" t="s">
        <v>204</v>
      </c>
      <c r="E30" s="16">
        <v>0.33</v>
      </c>
      <c r="F30" s="8">
        <f t="shared" si="0"/>
        <v>0</v>
      </c>
      <c r="G30" s="99" t="s">
        <v>17</v>
      </c>
    </row>
    <row r="31" spans="1:7" ht="39.950000000000003" customHeight="1">
      <c r="A31" s="97" t="s">
        <v>17</v>
      </c>
      <c r="B31" s="98" t="s">
        <v>17</v>
      </c>
      <c r="C31" s="98" t="s">
        <v>205</v>
      </c>
      <c r="D31" s="9" t="s">
        <v>84</v>
      </c>
      <c r="E31" s="16">
        <v>32.5</v>
      </c>
      <c r="F31" s="8">
        <f t="shared" si="0"/>
        <v>0</v>
      </c>
      <c r="G31" s="99" t="s">
        <v>206</v>
      </c>
    </row>
    <row r="32" spans="1:7" ht="39.950000000000003" customHeight="1">
      <c r="A32" s="97" t="s">
        <v>17</v>
      </c>
      <c r="B32" s="98" t="s">
        <v>17</v>
      </c>
      <c r="C32" s="98" t="s">
        <v>17</v>
      </c>
      <c r="D32" s="9" t="s">
        <v>32</v>
      </c>
      <c r="E32" s="16">
        <v>0.65</v>
      </c>
      <c r="F32" s="8">
        <f t="shared" si="0"/>
        <v>0</v>
      </c>
      <c r="G32" s="99" t="s">
        <v>17</v>
      </c>
    </row>
    <row r="33" spans="1:7" ht="39.950000000000003" customHeight="1">
      <c r="A33" s="97" t="s">
        <v>17</v>
      </c>
      <c r="B33" s="98" t="s">
        <v>17</v>
      </c>
      <c r="C33" s="98" t="s">
        <v>17</v>
      </c>
      <c r="D33" s="9" t="s">
        <v>31</v>
      </c>
      <c r="E33" s="16">
        <v>0.33</v>
      </c>
      <c r="F33" s="8">
        <f t="shared" si="0"/>
        <v>0</v>
      </c>
      <c r="G33" s="99" t="s">
        <v>17</v>
      </c>
    </row>
    <row r="34" spans="1:7" ht="39.950000000000003" customHeight="1">
      <c r="A34" s="97" t="s">
        <v>17</v>
      </c>
      <c r="B34" s="98" t="s">
        <v>17</v>
      </c>
      <c r="C34" s="98" t="s">
        <v>17</v>
      </c>
      <c r="D34" s="9" t="s">
        <v>71</v>
      </c>
      <c r="E34" s="16">
        <v>0.33</v>
      </c>
      <c r="F34" s="8">
        <f t="shared" si="0"/>
        <v>0</v>
      </c>
      <c r="G34" s="99" t="s">
        <v>17</v>
      </c>
    </row>
    <row r="35" spans="1:7" ht="39.950000000000003" customHeight="1">
      <c r="A35" s="97" t="s">
        <v>17</v>
      </c>
      <c r="B35" s="98" t="s">
        <v>17</v>
      </c>
      <c r="C35" s="98" t="s">
        <v>17</v>
      </c>
      <c r="D35" s="9" t="s">
        <v>38</v>
      </c>
      <c r="E35" s="16">
        <v>7.0000000000000007E-2</v>
      </c>
      <c r="F35" s="8">
        <f t="shared" si="0"/>
        <v>0</v>
      </c>
      <c r="G35" s="99" t="s">
        <v>17</v>
      </c>
    </row>
    <row r="36" spans="1:7" ht="39.950000000000003" customHeight="1">
      <c r="A36" s="97" t="s">
        <v>17</v>
      </c>
      <c r="B36" s="98" t="s">
        <v>17</v>
      </c>
      <c r="C36" s="10" t="s">
        <v>43</v>
      </c>
      <c r="D36" s="9" t="s">
        <v>44</v>
      </c>
      <c r="E36" s="16">
        <v>13</v>
      </c>
      <c r="F36" s="8">
        <f t="shared" si="0"/>
        <v>0</v>
      </c>
      <c r="G36" s="11" t="s">
        <v>45</v>
      </c>
    </row>
    <row r="37" spans="1:7" ht="39.950000000000003" customHeight="1">
      <c r="A37" s="97" t="s">
        <v>17</v>
      </c>
      <c r="B37" s="98" t="s">
        <v>46</v>
      </c>
      <c r="C37" s="98" t="s">
        <v>207</v>
      </c>
      <c r="D37" s="9" t="s">
        <v>15</v>
      </c>
      <c r="E37" s="16">
        <v>26</v>
      </c>
      <c r="F37" s="8">
        <f t="shared" si="0"/>
        <v>0</v>
      </c>
      <c r="G37" s="99" t="s">
        <v>208</v>
      </c>
    </row>
    <row r="38" spans="1:7" ht="39.950000000000003" customHeight="1">
      <c r="A38" s="97" t="s">
        <v>17</v>
      </c>
      <c r="B38" s="98" t="s">
        <v>17</v>
      </c>
      <c r="C38" s="98" t="s">
        <v>17</v>
      </c>
      <c r="D38" s="9" t="s">
        <v>51</v>
      </c>
      <c r="E38" s="16">
        <v>3.25</v>
      </c>
      <c r="F38" s="8">
        <f t="shared" si="0"/>
        <v>0</v>
      </c>
      <c r="G38" s="99" t="s">
        <v>17</v>
      </c>
    </row>
    <row r="39" spans="1:7" ht="39.950000000000003" customHeight="1">
      <c r="A39" s="97" t="s">
        <v>17</v>
      </c>
      <c r="B39" s="98" t="s">
        <v>17</v>
      </c>
      <c r="C39" s="10" t="s">
        <v>75</v>
      </c>
      <c r="D39" s="9" t="s">
        <v>42</v>
      </c>
      <c r="E39" s="16">
        <v>97.5</v>
      </c>
      <c r="F39" s="8">
        <f t="shared" si="0"/>
        <v>0</v>
      </c>
      <c r="G39" s="11" t="s">
        <v>45</v>
      </c>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7">
    <mergeCell ref="C31:C35"/>
    <mergeCell ref="G31:G35"/>
    <mergeCell ref="B37:B39"/>
    <mergeCell ref="C37:C38"/>
    <mergeCell ref="G37:G38"/>
    <mergeCell ref="G5:G6"/>
    <mergeCell ref="A7:A39"/>
    <mergeCell ref="B7:B9"/>
    <mergeCell ref="C7:C9"/>
    <mergeCell ref="G7:G9"/>
    <mergeCell ref="B10:B36"/>
    <mergeCell ref="C11:C16"/>
    <mergeCell ref="G11:G16"/>
    <mergeCell ref="C17:C30"/>
    <mergeCell ref="G17:G3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209</v>
      </c>
      <c r="B7" s="98" t="s">
        <v>13</v>
      </c>
      <c r="C7" s="98" t="s">
        <v>210</v>
      </c>
      <c r="D7" s="9" t="s">
        <v>22</v>
      </c>
      <c r="E7" s="16">
        <v>13</v>
      </c>
      <c r="F7" s="8">
        <f t="shared" ref="F7:F36" si="0">$C$3*E7</f>
        <v>0</v>
      </c>
      <c r="G7" s="99" t="s">
        <v>211</v>
      </c>
    </row>
    <row r="8" spans="1:7" ht="39.950000000000003" customHeight="1">
      <c r="A8" s="97" t="s">
        <v>17</v>
      </c>
      <c r="B8" s="98" t="s">
        <v>17</v>
      </c>
      <c r="C8" s="98" t="s">
        <v>17</v>
      </c>
      <c r="D8" s="9" t="s">
        <v>212</v>
      </c>
      <c r="E8" s="16">
        <v>3.25</v>
      </c>
      <c r="F8" s="8">
        <f t="shared" si="0"/>
        <v>0</v>
      </c>
      <c r="G8" s="99" t="s">
        <v>17</v>
      </c>
    </row>
    <row r="9" spans="1:7" ht="39.950000000000003" customHeight="1">
      <c r="A9" s="97" t="s">
        <v>17</v>
      </c>
      <c r="B9" s="98" t="s">
        <v>17</v>
      </c>
      <c r="C9" s="98" t="s">
        <v>17</v>
      </c>
      <c r="D9" s="9" t="s">
        <v>144</v>
      </c>
      <c r="E9" s="16">
        <v>7.0000000000000007E-2</v>
      </c>
      <c r="F9" s="8">
        <f t="shared" si="0"/>
        <v>0</v>
      </c>
      <c r="G9" s="99" t="s">
        <v>17</v>
      </c>
    </row>
    <row r="10" spans="1:7" ht="39.950000000000003" customHeight="1">
      <c r="A10" s="97" t="s">
        <v>17</v>
      </c>
      <c r="B10" s="98" t="s">
        <v>20</v>
      </c>
      <c r="C10" s="10" t="s">
        <v>56</v>
      </c>
      <c r="D10" s="9" t="s">
        <v>22</v>
      </c>
      <c r="E10" s="16">
        <v>35.75</v>
      </c>
      <c r="F10" s="8">
        <f t="shared" si="0"/>
        <v>0</v>
      </c>
      <c r="G10" s="11" t="s">
        <v>57</v>
      </c>
    </row>
    <row r="11" spans="1:7" ht="39.950000000000003" customHeight="1">
      <c r="A11" s="97" t="s">
        <v>17</v>
      </c>
      <c r="B11" s="98" t="s">
        <v>17</v>
      </c>
      <c r="C11" s="98" t="s">
        <v>213</v>
      </c>
      <c r="D11" s="9" t="s">
        <v>214</v>
      </c>
      <c r="E11" s="16">
        <v>13</v>
      </c>
      <c r="F11" s="8">
        <f t="shared" si="0"/>
        <v>0</v>
      </c>
      <c r="G11" s="99" t="s">
        <v>215</v>
      </c>
    </row>
    <row r="12" spans="1:7" ht="39.950000000000003" customHeight="1">
      <c r="A12" s="97" t="s">
        <v>17</v>
      </c>
      <c r="B12" s="98" t="s">
        <v>17</v>
      </c>
      <c r="C12" s="98" t="s">
        <v>17</v>
      </c>
      <c r="D12" s="9" t="s">
        <v>216</v>
      </c>
      <c r="E12" s="16">
        <v>3.25</v>
      </c>
      <c r="F12" s="8">
        <f t="shared" si="0"/>
        <v>0</v>
      </c>
      <c r="G12" s="99" t="s">
        <v>17</v>
      </c>
    </row>
    <row r="13" spans="1:7" ht="39.950000000000003" customHeight="1">
      <c r="A13" s="97" t="s">
        <v>17</v>
      </c>
      <c r="B13" s="98" t="s">
        <v>17</v>
      </c>
      <c r="C13" s="98" t="s">
        <v>17</v>
      </c>
      <c r="D13" s="9" t="s">
        <v>217</v>
      </c>
      <c r="E13" s="16">
        <v>3.25</v>
      </c>
      <c r="F13" s="8">
        <f t="shared" si="0"/>
        <v>0</v>
      </c>
      <c r="G13" s="99" t="s">
        <v>17</v>
      </c>
    </row>
    <row r="14" spans="1:7" ht="39.950000000000003" customHeight="1">
      <c r="A14" s="97" t="s">
        <v>17</v>
      </c>
      <c r="B14" s="98" t="s">
        <v>17</v>
      </c>
      <c r="C14" s="98" t="s">
        <v>17</v>
      </c>
      <c r="D14" s="9" t="s">
        <v>218</v>
      </c>
      <c r="E14" s="16">
        <v>1.95</v>
      </c>
      <c r="F14" s="8">
        <f t="shared" si="0"/>
        <v>0</v>
      </c>
      <c r="G14" s="99" t="s">
        <v>17</v>
      </c>
    </row>
    <row r="15" spans="1:7" ht="39.950000000000003" customHeight="1">
      <c r="A15" s="97" t="s">
        <v>17</v>
      </c>
      <c r="B15" s="98" t="s">
        <v>17</v>
      </c>
      <c r="C15" s="98" t="s">
        <v>17</v>
      </c>
      <c r="D15" s="9" t="s">
        <v>27</v>
      </c>
      <c r="E15" s="16">
        <v>1.95</v>
      </c>
      <c r="F15" s="8">
        <f t="shared" si="0"/>
        <v>0</v>
      </c>
      <c r="G15" s="99" t="s">
        <v>17</v>
      </c>
    </row>
    <row r="16" spans="1:7" ht="39.950000000000003" customHeight="1">
      <c r="A16" s="97" t="s">
        <v>17</v>
      </c>
      <c r="B16" s="98" t="s">
        <v>17</v>
      </c>
      <c r="C16" s="98" t="s">
        <v>17</v>
      </c>
      <c r="D16" s="9" t="s">
        <v>70</v>
      </c>
      <c r="E16" s="16">
        <v>0.65</v>
      </c>
      <c r="F16" s="8">
        <f t="shared" si="0"/>
        <v>0</v>
      </c>
      <c r="G16" s="99" t="s">
        <v>17</v>
      </c>
    </row>
    <row r="17" spans="1:7" ht="39.950000000000003" customHeight="1">
      <c r="A17" s="97" t="s">
        <v>17</v>
      </c>
      <c r="B17" s="98" t="s">
        <v>17</v>
      </c>
      <c r="C17" s="98" t="s">
        <v>17</v>
      </c>
      <c r="D17" s="9" t="s">
        <v>31</v>
      </c>
      <c r="E17" s="16">
        <v>0.33</v>
      </c>
      <c r="F17" s="8">
        <f t="shared" si="0"/>
        <v>0</v>
      </c>
      <c r="G17" s="99" t="s">
        <v>17</v>
      </c>
    </row>
    <row r="18" spans="1:7" ht="39.950000000000003" customHeight="1">
      <c r="A18" s="97" t="s">
        <v>17</v>
      </c>
      <c r="B18" s="98" t="s">
        <v>17</v>
      </c>
      <c r="C18" s="98" t="s">
        <v>17</v>
      </c>
      <c r="D18" s="9" t="s">
        <v>32</v>
      </c>
      <c r="E18" s="16">
        <v>0.33</v>
      </c>
      <c r="F18" s="8">
        <f t="shared" si="0"/>
        <v>0</v>
      </c>
      <c r="G18" s="99" t="s">
        <v>17</v>
      </c>
    </row>
    <row r="19" spans="1:7" ht="39.950000000000003" customHeight="1">
      <c r="A19" s="97" t="s">
        <v>17</v>
      </c>
      <c r="B19" s="98" t="s">
        <v>17</v>
      </c>
      <c r="C19" s="98" t="s">
        <v>219</v>
      </c>
      <c r="D19" s="9" t="s">
        <v>220</v>
      </c>
      <c r="E19" s="16">
        <v>19.5</v>
      </c>
      <c r="F19" s="8">
        <f t="shared" si="0"/>
        <v>0</v>
      </c>
      <c r="G19" s="99" t="s">
        <v>221</v>
      </c>
    </row>
    <row r="20" spans="1:7" ht="39.950000000000003" customHeight="1">
      <c r="A20" s="97" t="s">
        <v>17</v>
      </c>
      <c r="B20" s="98" t="s">
        <v>17</v>
      </c>
      <c r="C20" s="98" t="s">
        <v>17</v>
      </c>
      <c r="D20" s="9" t="s">
        <v>40</v>
      </c>
      <c r="E20" s="16">
        <v>9.75</v>
      </c>
      <c r="F20" s="8">
        <f t="shared" si="0"/>
        <v>0</v>
      </c>
      <c r="G20" s="99" t="s">
        <v>17</v>
      </c>
    </row>
    <row r="21" spans="1:7" ht="39.950000000000003" customHeight="1">
      <c r="A21" s="97" t="s">
        <v>17</v>
      </c>
      <c r="B21" s="98" t="s">
        <v>17</v>
      </c>
      <c r="C21" s="98" t="s">
        <v>17</v>
      </c>
      <c r="D21" s="9" t="s">
        <v>170</v>
      </c>
      <c r="E21" s="16">
        <v>6.5</v>
      </c>
      <c r="F21" s="8">
        <f t="shared" si="0"/>
        <v>0</v>
      </c>
      <c r="G21" s="99" t="s">
        <v>17</v>
      </c>
    </row>
    <row r="22" spans="1:7" ht="39.950000000000003" customHeight="1">
      <c r="A22" s="97" t="s">
        <v>17</v>
      </c>
      <c r="B22" s="98" t="s">
        <v>17</v>
      </c>
      <c r="C22" s="98" t="s">
        <v>17</v>
      </c>
      <c r="D22" s="9" t="s">
        <v>25</v>
      </c>
      <c r="E22" s="16">
        <v>1.95</v>
      </c>
      <c r="F22" s="8">
        <f t="shared" si="0"/>
        <v>0</v>
      </c>
      <c r="G22" s="99" t="s">
        <v>17</v>
      </c>
    </row>
    <row r="23" spans="1:7" ht="39.950000000000003" customHeight="1">
      <c r="A23" s="97" t="s">
        <v>17</v>
      </c>
      <c r="B23" s="98" t="s">
        <v>17</v>
      </c>
      <c r="C23" s="98" t="s">
        <v>17</v>
      </c>
      <c r="D23" s="9" t="s">
        <v>26</v>
      </c>
      <c r="E23" s="16">
        <v>1.95</v>
      </c>
      <c r="F23" s="8">
        <f t="shared" si="0"/>
        <v>0</v>
      </c>
      <c r="G23" s="99" t="s">
        <v>17</v>
      </c>
    </row>
    <row r="24" spans="1:7" ht="39.950000000000003" customHeight="1">
      <c r="A24" s="97" t="s">
        <v>17</v>
      </c>
      <c r="B24" s="98" t="s">
        <v>17</v>
      </c>
      <c r="C24" s="98" t="s">
        <v>17</v>
      </c>
      <c r="D24" s="9" t="s">
        <v>29</v>
      </c>
      <c r="E24" s="16">
        <v>1.95</v>
      </c>
      <c r="F24" s="8">
        <f t="shared" si="0"/>
        <v>0</v>
      </c>
      <c r="G24" s="99" t="s">
        <v>17</v>
      </c>
    </row>
    <row r="25" spans="1:7" ht="39.950000000000003" customHeight="1">
      <c r="A25" s="97" t="s">
        <v>17</v>
      </c>
      <c r="B25" s="98" t="s">
        <v>17</v>
      </c>
      <c r="C25" s="98" t="s">
        <v>17</v>
      </c>
      <c r="D25" s="9" t="s">
        <v>27</v>
      </c>
      <c r="E25" s="16">
        <v>1.95</v>
      </c>
      <c r="F25" s="8">
        <f t="shared" si="0"/>
        <v>0</v>
      </c>
      <c r="G25" s="99" t="s">
        <v>17</v>
      </c>
    </row>
    <row r="26" spans="1:7" ht="39.950000000000003" customHeight="1">
      <c r="A26" s="97" t="s">
        <v>17</v>
      </c>
      <c r="B26" s="98" t="s">
        <v>17</v>
      </c>
      <c r="C26" s="98" t="s">
        <v>17</v>
      </c>
      <c r="D26" s="9" t="s">
        <v>38</v>
      </c>
      <c r="E26" s="16">
        <v>7.0000000000000007E-2</v>
      </c>
      <c r="F26" s="8">
        <f t="shared" si="0"/>
        <v>0</v>
      </c>
      <c r="G26" s="99" t="s">
        <v>17</v>
      </c>
    </row>
    <row r="27" spans="1:7" ht="39.950000000000003" customHeight="1">
      <c r="A27" s="97" t="s">
        <v>17</v>
      </c>
      <c r="B27" s="98" t="s">
        <v>17</v>
      </c>
      <c r="C27" s="98" t="s">
        <v>17</v>
      </c>
      <c r="D27" s="9" t="s">
        <v>33</v>
      </c>
      <c r="E27" s="16">
        <v>7.0000000000000007E-2</v>
      </c>
      <c r="F27" s="8">
        <f t="shared" si="0"/>
        <v>0</v>
      </c>
      <c r="G27" s="99" t="s">
        <v>17</v>
      </c>
    </row>
    <row r="28" spans="1:7" ht="39.950000000000003" customHeight="1">
      <c r="A28" s="97" t="s">
        <v>17</v>
      </c>
      <c r="B28" s="98" t="s">
        <v>17</v>
      </c>
      <c r="C28" s="98" t="s">
        <v>222</v>
      </c>
      <c r="D28" s="9" t="s">
        <v>223</v>
      </c>
      <c r="E28" s="16">
        <v>22.75</v>
      </c>
      <c r="F28" s="8">
        <f t="shared" si="0"/>
        <v>0</v>
      </c>
      <c r="G28" s="99" t="s">
        <v>224</v>
      </c>
    </row>
    <row r="29" spans="1:7" ht="39.950000000000003" customHeight="1">
      <c r="A29" s="97" t="s">
        <v>17</v>
      </c>
      <c r="B29" s="98" t="s">
        <v>17</v>
      </c>
      <c r="C29" s="98" t="s">
        <v>17</v>
      </c>
      <c r="D29" s="9" t="s">
        <v>70</v>
      </c>
      <c r="E29" s="16">
        <v>1.3</v>
      </c>
      <c r="F29" s="8">
        <f t="shared" si="0"/>
        <v>0</v>
      </c>
      <c r="G29" s="99" t="s">
        <v>17</v>
      </c>
    </row>
    <row r="30" spans="1:7" ht="39.950000000000003" customHeight="1">
      <c r="A30" s="97" t="s">
        <v>17</v>
      </c>
      <c r="B30" s="98" t="s">
        <v>17</v>
      </c>
      <c r="C30" s="98" t="s">
        <v>17</v>
      </c>
      <c r="D30" s="9" t="s">
        <v>27</v>
      </c>
      <c r="E30" s="16">
        <v>0.65</v>
      </c>
      <c r="F30" s="8">
        <f t="shared" si="0"/>
        <v>0</v>
      </c>
      <c r="G30" s="99" t="s">
        <v>17</v>
      </c>
    </row>
    <row r="31" spans="1:7" ht="39.950000000000003" customHeight="1">
      <c r="A31" s="97" t="s">
        <v>17</v>
      </c>
      <c r="B31" s="98" t="s">
        <v>17</v>
      </c>
      <c r="C31" s="98" t="s">
        <v>17</v>
      </c>
      <c r="D31" s="9" t="s">
        <v>31</v>
      </c>
      <c r="E31" s="16">
        <v>0.33</v>
      </c>
      <c r="F31" s="8">
        <f t="shared" si="0"/>
        <v>0</v>
      </c>
      <c r="G31" s="99" t="s">
        <v>17</v>
      </c>
    </row>
    <row r="32" spans="1:7" ht="39.950000000000003" customHeight="1">
      <c r="A32" s="97" t="s">
        <v>17</v>
      </c>
      <c r="B32" s="98" t="s">
        <v>17</v>
      </c>
      <c r="C32" s="98" t="s">
        <v>17</v>
      </c>
      <c r="D32" s="9" t="s">
        <v>71</v>
      </c>
      <c r="E32" s="16">
        <v>0.33</v>
      </c>
      <c r="F32" s="8">
        <f t="shared" si="0"/>
        <v>0</v>
      </c>
      <c r="G32" s="99" t="s">
        <v>17</v>
      </c>
    </row>
    <row r="33" spans="1:7" ht="39.950000000000003" customHeight="1">
      <c r="A33" s="97" t="s">
        <v>17</v>
      </c>
      <c r="B33" s="98" t="s">
        <v>17</v>
      </c>
      <c r="C33" s="98" t="s">
        <v>17</v>
      </c>
      <c r="D33" s="9" t="s">
        <v>32</v>
      </c>
      <c r="E33" s="16">
        <v>0.2</v>
      </c>
      <c r="F33" s="8">
        <f t="shared" si="0"/>
        <v>0</v>
      </c>
      <c r="G33" s="99" t="s">
        <v>17</v>
      </c>
    </row>
    <row r="34" spans="1:7" ht="39.950000000000003" customHeight="1">
      <c r="A34" s="97" t="s">
        <v>17</v>
      </c>
      <c r="B34" s="98" t="s">
        <v>17</v>
      </c>
      <c r="C34" s="10" t="s">
        <v>43</v>
      </c>
      <c r="D34" s="9" t="s">
        <v>44</v>
      </c>
      <c r="E34" s="16">
        <v>13</v>
      </c>
      <c r="F34" s="8">
        <f t="shared" si="0"/>
        <v>0</v>
      </c>
      <c r="G34" s="11" t="s">
        <v>45</v>
      </c>
    </row>
    <row r="35" spans="1:7" ht="39.950000000000003" customHeight="1">
      <c r="A35" s="97" t="s">
        <v>17</v>
      </c>
      <c r="B35" s="98" t="s">
        <v>46</v>
      </c>
      <c r="C35" s="10" t="s">
        <v>225</v>
      </c>
      <c r="D35" s="9" t="s">
        <v>226</v>
      </c>
      <c r="E35" s="16">
        <v>32.5</v>
      </c>
      <c r="F35" s="8">
        <f t="shared" si="0"/>
        <v>0</v>
      </c>
      <c r="G35" s="11" t="s">
        <v>45</v>
      </c>
    </row>
    <row r="36" spans="1:7" ht="39.950000000000003" customHeight="1">
      <c r="A36" s="97" t="s">
        <v>17</v>
      </c>
      <c r="B36" s="98" t="s">
        <v>17</v>
      </c>
      <c r="C36" s="10" t="s">
        <v>75</v>
      </c>
      <c r="D36" s="9" t="s">
        <v>42</v>
      </c>
      <c r="E36" s="16">
        <v>97.5</v>
      </c>
      <c r="F36" s="8">
        <f t="shared" si="0"/>
        <v>0</v>
      </c>
      <c r="G36" s="11" t="s">
        <v>45</v>
      </c>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8:C33"/>
    <mergeCell ref="G28:G33"/>
    <mergeCell ref="B35:B36"/>
    <mergeCell ref="G5:G6"/>
    <mergeCell ref="A7:A36"/>
    <mergeCell ref="B7:B9"/>
    <mergeCell ref="C7:C9"/>
    <mergeCell ref="G7:G9"/>
    <mergeCell ref="B10:B34"/>
    <mergeCell ref="C11:C18"/>
    <mergeCell ref="G11:G18"/>
    <mergeCell ref="C19:C27"/>
    <mergeCell ref="G19:G27"/>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227</v>
      </c>
      <c r="B7" s="98" t="s">
        <v>13</v>
      </c>
      <c r="C7" s="98" t="s">
        <v>228</v>
      </c>
      <c r="D7" s="9" t="s">
        <v>22</v>
      </c>
      <c r="E7" s="16">
        <v>13</v>
      </c>
      <c r="F7" s="8">
        <f t="shared" ref="F7:F45" si="0">$C$3*E7</f>
        <v>0</v>
      </c>
      <c r="G7" s="99" t="s">
        <v>229</v>
      </c>
    </row>
    <row r="8" spans="1:7" ht="39.950000000000003" customHeight="1">
      <c r="A8" s="97" t="s">
        <v>17</v>
      </c>
      <c r="B8" s="98" t="s">
        <v>17</v>
      </c>
      <c r="C8" s="98" t="s">
        <v>17</v>
      </c>
      <c r="D8" s="9" t="s">
        <v>230</v>
      </c>
      <c r="E8" s="16">
        <v>9.75</v>
      </c>
      <c r="F8" s="8">
        <f t="shared" si="0"/>
        <v>0</v>
      </c>
      <c r="G8" s="99" t="s">
        <v>17</v>
      </c>
    </row>
    <row r="9" spans="1:7" ht="39.950000000000003" customHeight="1">
      <c r="A9" s="97" t="s">
        <v>17</v>
      </c>
      <c r="B9" s="98" t="s">
        <v>17</v>
      </c>
      <c r="C9" s="98" t="s">
        <v>17</v>
      </c>
      <c r="D9" s="9" t="s">
        <v>70</v>
      </c>
      <c r="E9" s="16">
        <v>0.78</v>
      </c>
      <c r="F9" s="8">
        <f t="shared" si="0"/>
        <v>0</v>
      </c>
      <c r="G9" s="99" t="s">
        <v>17</v>
      </c>
    </row>
    <row r="10" spans="1:7" ht="39.950000000000003" customHeight="1">
      <c r="A10" s="97" t="s">
        <v>17</v>
      </c>
      <c r="B10" s="98" t="s">
        <v>17</v>
      </c>
      <c r="C10" s="98" t="s">
        <v>17</v>
      </c>
      <c r="D10" s="9" t="s">
        <v>32</v>
      </c>
      <c r="E10" s="16">
        <v>0.78</v>
      </c>
      <c r="F10" s="8">
        <f t="shared" si="0"/>
        <v>0</v>
      </c>
      <c r="G10" s="99" t="s">
        <v>17</v>
      </c>
    </row>
    <row r="11" spans="1:7" ht="39.950000000000003" customHeight="1">
      <c r="A11" s="97" t="s">
        <v>17</v>
      </c>
      <c r="B11" s="98" t="s">
        <v>17</v>
      </c>
      <c r="C11" s="98" t="s">
        <v>17</v>
      </c>
      <c r="D11" s="9" t="s">
        <v>38</v>
      </c>
      <c r="E11" s="16">
        <v>0.33</v>
      </c>
      <c r="F11" s="8">
        <f t="shared" si="0"/>
        <v>0</v>
      </c>
      <c r="G11" s="99" t="s">
        <v>17</v>
      </c>
    </row>
    <row r="12" spans="1:7" ht="39.950000000000003" customHeight="1">
      <c r="A12" s="97" t="s">
        <v>17</v>
      </c>
      <c r="B12" s="98" t="s">
        <v>17</v>
      </c>
      <c r="C12" s="98" t="s">
        <v>17</v>
      </c>
      <c r="D12" s="9" t="s">
        <v>31</v>
      </c>
      <c r="E12" s="16">
        <v>0.13</v>
      </c>
      <c r="F12" s="8">
        <f t="shared" si="0"/>
        <v>0</v>
      </c>
      <c r="G12" s="99" t="s">
        <v>17</v>
      </c>
    </row>
    <row r="13" spans="1:7" ht="39.950000000000003" customHeight="1">
      <c r="A13" s="97" t="s">
        <v>17</v>
      </c>
      <c r="B13" s="98" t="s">
        <v>20</v>
      </c>
      <c r="C13" s="10" t="s">
        <v>56</v>
      </c>
      <c r="D13" s="9" t="s">
        <v>22</v>
      </c>
      <c r="E13" s="16">
        <v>35.75</v>
      </c>
      <c r="F13" s="8">
        <f t="shared" si="0"/>
        <v>0</v>
      </c>
      <c r="G13" s="11" t="s">
        <v>57</v>
      </c>
    </row>
    <row r="14" spans="1:7" ht="39.950000000000003" customHeight="1">
      <c r="A14" s="97" t="s">
        <v>17</v>
      </c>
      <c r="B14" s="98" t="s">
        <v>17</v>
      </c>
      <c r="C14" s="98" t="s">
        <v>231</v>
      </c>
      <c r="D14" s="9" t="s">
        <v>232</v>
      </c>
      <c r="E14" s="16">
        <v>13</v>
      </c>
      <c r="F14" s="8">
        <f t="shared" si="0"/>
        <v>0</v>
      </c>
      <c r="G14" s="99" t="s">
        <v>233</v>
      </c>
    </row>
    <row r="15" spans="1:7" ht="39.950000000000003" customHeight="1">
      <c r="A15" s="97" t="s">
        <v>17</v>
      </c>
      <c r="B15" s="98" t="s">
        <v>17</v>
      </c>
      <c r="C15" s="98" t="s">
        <v>17</v>
      </c>
      <c r="D15" s="9" t="s">
        <v>40</v>
      </c>
      <c r="E15" s="16">
        <v>6.5</v>
      </c>
      <c r="F15" s="8">
        <f t="shared" si="0"/>
        <v>0</v>
      </c>
      <c r="G15" s="99" t="s">
        <v>17</v>
      </c>
    </row>
    <row r="16" spans="1:7" ht="39.950000000000003" customHeight="1">
      <c r="A16" s="97" t="s">
        <v>17</v>
      </c>
      <c r="B16" s="98" t="s">
        <v>17</v>
      </c>
      <c r="C16" s="98" t="s">
        <v>17</v>
      </c>
      <c r="D16" s="9" t="s">
        <v>26</v>
      </c>
      <c r="E16" s="16">
        <v>4.55</v>
      </c>
      <c r="F16" s="8">
        <f t="shared" si="0"/>
        <v>0</v>
      </c>
      <c r="G16" s="99" t="s">
        <v>17</v>
      </c>
    </row>
    <row r="17" spans="1:7" ht="39.950000000000003" customHeight="1">
      <c r="A17" s="97" t="s">
        <v>17</v>
      </c>
      <c r="B17" s="98" t="s">
        <v>17</v>
      </c>
      <c r="C17" s="98" t="s">
        <v>17</v>
      </c>
      <c r="D17" s="9" t="s">
        <v>27</v>
      </c>
      <c r="E17" s="16">
        <v>1.95</v>
      </c>
      <c r="F17" s="8">
        <f t="shared" si="0"/>
        <v>0</v>
      </c>
      <c r="G17" s="99" t="s">
        <v>17</v>
      </c>
    </row>
    <row r="18" spans="1:7" ht="39.950000000000003" customHeight="1">
      <c r="A18" s="97" t="s">
        <v>17</v>
      </c>
      <c r="B18" s="98" t="s">
        <v>17</v>
      </c>
      <c r="C18" s="98" t="s">
        <v>17</v>
      </c>
      <c r="D18" s="9" t="s">
        <v>37</v>
      </c>
      <c r="E18" s="16">
        <v>1.3</v>
      </c>
      <c r="F18" s="8">
        <f t="shared" si="0"/>
        <v>0</v>
      </c>
      <c r="G18" s="99" t="s">
        <v>17</v>
      </c>
    </row>
    <row r="19" spans="1:7" ht="39.950000000000003" customHeight="1">
      <c r="A19" s="97" t="s">
        <v>17</v>
      </c>
      <c r="B19" s="98" t="s">
        <v>17</v>
      </c>
      <c r="C19" s="98" t="s">
        <v>17</v>
      </c>
      <c r="D19" s="9" t="s">
        <v>31</v>
      </c>
      <c r="E19" s="16">
        <v>0.33</v>
      </c>
      <c r="F19" s="8">
        <f t="shared" si="0"/>
        <v>0</v>
      </c>
      <c r="G19" s="99" t="s">
        <v>17</v>
      </c>
    </row>
    <row r="20" spans="1:7" ht="39.950000000000003" customHeight="1">
      <c r="A20" s="97" t="s">
        <v>17</v>
      </c>
      <c r="B20" s="98" t="s">
        <v>17</v>
      </c>
      <c r="C20" s="98" t="s">
        <v>17</v>
      </c>
      <c r="D20" s="9" t="s">
        <v>38</v>
      </c>
      <c r="E20" s="16">
        <v>0.33</v>
      </c>
      <c r="F20" s="8">
        <f t="shared" si="0"/>
        <v>0</v>
      </c>
      <c r="G20" s="99" t="s">
        <v>17</v>
      </c>
    </row>
    <row r="21" spans="1:7" ht="39.950000000000003" customHeight="1">
      <c r="A21" s="97" t="s">
        <v>17</v>
      </c>
      <c r="B21" s="98" t="s">
        <v>17</v>
      </c>
      <c r="C21" s="98" t="s">
        <v>17</v>
      </c>
      <c r="D21" s="9" t="s">
        <v>33</v>
      </c>
      <c r="E21" s="16">
        <v>7.0000000000000007E-2</v>
      </c>
      <c r="F21" s="8">
        <f t="shared" si="0"/>
        <v>0</v>
      </c>
      <c r="G21" s="99" t="s">
        <v>17</v>
      </c>
    </row>
    <row r="22" spans="1:7" ht="39.950000000000003" customHeight="1">
      <c r="A22" s="97" t="s">
        <v>17</v>
      </c>
      <c r="B22" s="98" t="s">
        <v>17</v>
      </c>
      <c r="C22" s="98" t="s">
        <v>234</v>
      </c>
      <c r="D22" s="9" t="s">
        <v>235</v>
      </c>
      <c r="E22" s="16">
        <v>26</v>
      </c>
      <c r="F22" s="8">
        <f t="shared" si="0"/>
        <v>0</v>
      </c>
      <c r="G22" s="99" t="s">
        <v>236</v>
      </c>
    </row>
    <row r="23" spans="1:7" ht="39.950000000000003" customHeight="1">
      <c r="A23" s="97" t="s">
        <v>17</v>
      </c>
      <c r="B23" s="98" t="s">
        <v>17</v>
      </c>
      <c r="C23" s="98" t="s">
        <v>17</v>
      </c>
      <c r="D23" s="9" t="s">
        <v>237</v>
      </c>
      <c r="E23" s="16">
        <v>3.25</v>
      </c>
      <c r="F23" s="8">
        <f t="shared" si="0"/>
        <v>0</v>
      </c>
      <c r="G23" s="99" t="s">
        <v>17</v>
      </c>
    </row>
    <row r="24" spans="1:7" ht="39.950000000000003" customHeight="1">
      <c r="A24" s="97" t="s">
        <v>17</v>
      </c>
      <c r="B24" s="98" t="s">
        <v>17</v>
      </c>
      <c r="C24" s="98" t="s">
        <v>17</v>
      </c>
      <c r="D24" s="9" t="s">
        <v>28</v>
      </c>
      <c r="E24" s="16">
        <v>1.95</v>
      </c>
      <c r="F24" s="8">
        <f t="shared" si="0"/>
        <v>0</v>
      </c>
      <c r="G24" s="99" t="s">
        <v>17</v>
      </c>
    </row>
    <row r="25" spans="1:7" ht="39.950000000000003" customHeight="1">
      <c r="A25" s="97" t="s">
        <v>17</v>
      </c>
      <c r="B25" s="98" t="s">
        <v>17</v>
      </c>
      <c r="C25" s="98" t="s">
        <v>17</v>
      </c>
      <c r="D25" s="9" t="s">
        <v>25</v>
      </c>
      <c r="E25" s="16">
        <v>1.95</v>
      </c>
      <c r="F25" s="8">
        <f t="shared" si="0"/>
        <v>0</v>
      </c>
      <c r="G25" s="99" t="s">
        <v>17</v>
      </c>
    </row>
    <row r="26" spans="1:7" ht="39.950000000000003" customHeight="1">
      <c r="A26" s="97" t="s">
        <v>17</v>
      </c>
      <c r="B26" s="98" t="s">
        <v>17</v>
      </c>
      <c r="C26" s="98" t="s">
        <v>17</v>
      </c>
      <c r="D26" s="9" t="s">
        <v>89</v>
      </c>
      <c r="E26" s="16">
        <v>1.95</v>
      </c>
      <c r="F26" s="8">
        <f t="shared" si="0"/>
        <v>0</v>
      </c>
      <c r="G26" s="99" t="s">
        <v>17</v>
      </c>
    </row>
    <row r="27" spans="1:7" ht="39.950000000000003" customHeight="1">
      <c r="A27" s="97" t="s">
        <v>17</v>
      </c>
      <c r="B27" s="98" t="s">
        <v>17</v>
      </c>
      <c r="C27" s="98" t="s">
        <v>17</v>
      </c>
      <c r="D27" s="9" t="s">
        <v>29</v>
      </c>
      <c r="E27" s="16">
        <v>1.95</v>
      </c>
      <c r="F27" s="8">
        <f t="shared" si="0"/>
        <v>0</v>
      </c>
      <c r="G27" s="99" t="s">
        <v>17</v>
      </c>
    </row>
    <row r="28" spans="1:7" ht="39.950000000000003" customHeight="1">
      <c r="A28" s="97" t="s">
        <v>17</v>
      </c>
      <c r="B28" s="98" t="s">
        <v>17</v>
      </c>
      <c r="C28" s="98" t="s">
        <v>17</v>
      </c>
      <c r="D28" s="9" t="s">
        <v>62</v>
      </c>
      <c r="E28" s="16">
        <v>1.3</v>
      </c>
      <c r="F28" s="8">
        <f t="shared" si="0"/>
        <v>0</v>
      </c>
      <c r="G28" s="99" t="s">
        <v>17</v>
      </c>
    </row>
    <row r="29" spans="1:7" ht="39.950000000000003" customHeight="1">
      <c r="A29" s="97" t="s">
        <v>17</v>
      </c>
      <c r="B29" s="98" t="s">
        <v>17</v>
      </c>
      <c r="C29" s="98" t="s">
        <v>17</v>
      </c>
      <c r="D29" s="9" t="s">
        <v>109</v>
      </c>
      <c r="E29" s="16">
        <v>1.3</v>
      </c>
      <c r="F29" s="8">
        <f t="shared" si="0"/>
        <v>0</v>
      </c>
      <c r="G29" s="99" t="s">
        <v>17</v>
      </c>
    </row>
    <row r="30" spans="1:7" ht="39.950000000000003" customHeight="1">
      <c r="A30" s="97" t="s">
        <v>17</v>
      </c>
      <c r="B30" s="98" t="s">
        <v>17</v>
      </c>
      <c r="C30" s="98" t="s">
        <v>17</v>
      </c>
      <c r="D30" s="9" t="s">
        <v>72</v>
      </c>
      <c r="E30" s="16">
        <v>0.65</v>
      </c>
      <c r="F30" s="8">
        <f t="shared" si="0"/>
        <v>0</v>
      </c>
      <c r="G30" s="99" t="s">
        <v>17</v>
      </c>
    </row>
    <row r="31" spans="1:7" ht="39.950000000000003" customHeight="1">
      <c r="A31" s="97" t="s">
        <v>17</v>
      </c>
      <c r="B31" s="98" t="s">
        <v>17</v>
      </c>
      <c r="C31" s="98" t="s">
        <v>17</v>
      </c>
      <c r="D31" s="9" t="s">
        <v>31</v>
      </c>
      <c r="E31" s="16">
        <v>0.65</v>
      </c>
      <c r="F31" s="8">
        <f t="shared" si="0"/>
        <v>0</v>
      </c>
      <c r="G31" s="99" t="s">
        <v>17</v>
      </c>
    </row>
    <row r="32" spans="1:7" ht="39.950000000000003" customHeight="1">
      <c r="A32" s="97" t="s">
        <v>17</v>
      </c>
      <c r="B32" s="98" t="s">
        <v>17</v>
      </c>
      <c r="C32" s="98" t="s">
        <v>17</v>
      </c>
      <c r="D32" s="9" t="s">
        <v>32</v>
      </c>
      <c r="E32" s="16">
        <v>0.65</v>
      </c>
      <c r="F32" s="8">
        <f t="shared" si="0"/>
        <v>0</v>
      </c>
      <c r="G32" s="99" t="s">
        <v>17</v>
      </c>
    </row>
    <row r="33" spans="1:7" ht="39.950000000000003" customHeight="1">
      <c r="A33" s="97" t="s">
        <v>17</v>
      </c>
      <c r="B33" s="98" t="s">
        <v>17</v>
      </c>
      <c r="C33" s="98" t="s">
        <v>238</v>
      </c>
      <c r="D33" s="9" t="s">
        <v>98</v>
      </c>
      <c r="E33" s="16">
        <v>22.75</v>
      </c>
      <c r="F33" s="8">
        <f t="shared" si="0"/>
        <v>0</v>
      </c>
      <c r="G33" s="99" t="s">
        <v>239</v>
      </c>
    </row>
    <row r="34" spans="1:7" ht="39.950000000000003" customHeight="1">
      <c r="A34" s="97" t="s">
        <v>17</v>
      </c>
      <c r="B34" s="98" t="s">
        <v>17</v>
      </c>
      <c r="C34" s="98" t="s">
        <v>17</v>
      </c>
      <c r="D34" s="9" t="s">
        <v>31</v>
      </c>
      <c r="E34" s="16">
        <v>0.33</v>
      </c>
      <c r="F34" s="8">
        <f t="shared" si="0"/>
        <v>0</v>
      </c>
      <c r="G34" s="99" t="s">
        <v>17</v>
      </c>
    </row>
    <row r="35" spans="1:7" ht="39.950000000000003" customHeight="1">
      <c r="A35" s="97" t="s">
        <v>17</v>
      </c>
      <c r="B35" s="98" t="s">
        <v>17</v>
      </c>
      <c r="C35" s="98" t="s">
        <v>17</v>
      </c>
      <c r="D35" s="9" t="s">
        <v>32</v>
      </c>
      <c r="E35" s="16">
        <v>0.33</v>
      </c>
      <c r="F35" s="8">
        <f t="shared" si="0"/>
        <v>0</v>
      </c>
      <c r="G35" s="99" t="s">
        <v>17</v>
      </c>
    </row>
    <row r="36" spans="1:7" ht="39.950000000000003" customHeight="1">
      <c r="A36" s="97" t="s">
        <v>17</v>
      </c>
      <c r="B36" s="98" t="s">
        <v>17</v>
      </c>
      <c r="C36" s="98" t="s">
        <v>17</v>
      </c>
      <c r="D36" s="9" t="s">
        <v>71</v>
      </c>
      <c r="E36" s="16">
        <v>0.33</v>
      </c>
      <c r="F36" s="8">
        <f t="shared" si="0"/>
        <v>0</v>
      </c>
      <c r="G36" s="99" t="s">
        <v>17</v>
      </c>
    </row>
    <row r="37" spans="1:7" ht="39.950000000000003" customHeight="1">
      <c r="A37" s="97" t="s">
        <v>17</v>
      </c>
      <c r="B37" s="98" t="s">
        <v>17</v>
      </c>
      <c r="C37" s="98" t="s">
        <v>17</v>
      </c>
      <c r="D37" s="9" t="s">
        <v>38</v>
      </c>
      <c r="E37" s="16">
        <v>7.0000000000000007E-2</v>
      </c>
      <c r="F37" s="8">
        <f t="shared" si="0"/>
        <v>0</v>
      </c>
      <c r="G37" s="99" t="s">
        <v>17</v>
      </c>
    </row>
    <row r="38" spans="1:7" ht="39.950000000000003" customHeight="1">
      <c r="A38" s="97" t="s">
        <v>17</v>
      </c>
      <c r="B38" s="98" t="s">
        <v>17</v>
      </c>
      <c r="C38" s="10" t="s">
        <v>43</v>
      </c>
      <c r="D38" s="9" t="s">
        <v>44</v>
      </c>
      <c r="E38" s="16">
        <v>13</v>
      </c>
      <c r="F38" s="8">
        <f t="shared" si="0"/>
        <v>0</v>
      </c>
      <c r="G38" s="11" t="s">
        <v>45</v>
      </c>
    </row>
    <row r="39" spans="1:7" ht="39.950000000000003" customHeight="1">
      <c r="A39" s="97" t="s">
        <v>17</v>
      </c>
      <c r="B39" s="98" t="s">
        <v>46</v>
      </c>
      <c r="C39" s="98" t="s">
        <v>240</v>
      </c>
      <c r="D39" s="9" t="s">
        <v>22</v>
      </c>
      <c r="E39" s="16">
        <v>13</v>
      </c>
      <c r="F39" s="8">
        <f t="shared" si="0"/>
        <v>0</v>
      </c>
      <c r="G39" s="99" t="s">
        <v>241</v>
      </c>
    </row>
    <row r="40" spans="1:7" ht="39.950000000000003" customHeight="1">
      <c r="A40" s="97" t="s">
        <v>17</v>
      </c>
      <c r="B40" s="98" t="s">
        <v>17</v>
      </c>
      <c r="C40" s="98" t="s">
        <v>17</v>
      </c>
      <c r="D40" s="9" t="s">
        <v>242</v>
      </c>
      <c r="E40" s="16">
        <v>3.9</v>
      </c>
      <c r="F40" s="8">
        <f t="shared" si="0"/>
        <v>0</v>
      </c>
      <c r="G40" s="99" t="s">
        <v>17</v>
      </c>
    </row>
    <row r="41" spans="1:7" ht="39.950000000000003" customHeight="1">
      <c r="A41" s="97" t="s">
        <v>17</v>
      </c>
      <c r="B41" s="98" t="s">
        <v>17</v>
      </c>
      <c r="C41" s="98" t="s">
        <v>17</v>
      </c>
      <c r="D41" s="9" t="s">
        <v>26</v>
      </c>
      <c r="E41" s="16">
        <v>3.25</v>
      </c>
      <c r="F41" s="8">
        <f t="shared" si="0"/>
        <v>0</v>
      </c>
      <c r="G41" s="99" t="s">
        <v>17</v>
      </c>
    </row>
    <row r="42" spans="1:7" ht="39.950000000000003" customHeight="1">
      <c r="A42" s="97" t="s">
        <v>17</v>
      </c>
      <c r="B42" s="98" t="s">
        <v>17</v>
      </c>
      <c r="C42" s="98" t="s">
        <v>17</v>
      </c>
      <c r="D42" s="9" t="s">
        <v>243</v>
      </c>
      <c r="E42" s="16">
        <v>3.25</v>
      </c>
      <c r="F42" s="8">
        <f t="shared" si="0"/>
        <v>0</v>
      </c>
      <c r="G42" s="99" t="s">
        <v>17</v>
      </c>
    </row>
    <row r="43" spans="1:7" ht="39.950000000000003" customHeight="1">
      <c r="A43" s="97" t="s">
        <v>17</v>
      </c>
      <c r="B43" s="98" t="s">
        <v>17</v>
      </c>
      <c r="C43" s="98" t="s">
        <v>17</v>
      </c>
      <c r="D43" s="9" t="s">
        <v>25</v>
      </c>
      <c r="E43" s="16">
        <v>1.95</v>
      </c>
      <c r="F43" s="8">
        <f t="shared" si="0"/>
        <v>0</v>
      </c>
      <c r="G43" s="99" t="s">
        <v>17</v>
      </c>
    </row>
    <row r="44" spans="1:7" ht="39.950000000000003" customHeight="1">
      <c r="A44" s="97" t="s">
        <v>17</v>
      </c>
      <c r="B44" s="98" t="s">
        <v>17</v>
      </c>
      <c r="C44" s="98" t="s">
        <v>17</v>
      </c>
      <c r="D44" s="9" t="s">
        <v>29</v>
      </c>
      <c r="E44" s="16">
        <v>0.65</v>
      </c>
      <c r="F44" s="8">
        <f t="shared" si="0"/>
        <v>0</v>
      </c>
      <c r="G44" s="99" t="s">
        <v>17</v>
      </c>
    </row>
    <row r="45" spans="1:7" ht="39.950000000000003" customHeight="1">
      <c r="A45" s="97" t="s">
        <v>17</v>
      </c>
      <c r="B45" s="98" t="s">
        <v>17</v>
      </c>
      <c r="C45" s="10" t="s">
        <v>75</v>
      </c>
      <c r="D45" s="9" t="s">
        <v>42</v>
      </c>
      <c r="E45" s="16">
        <v>97.5</v>
      </c>
      <c r="F45" s="8">
        <f t="shared" si="0"/>
        <v>0</v>
      </c>
      <c r="G45" s="11" t="s">
        <v>45</v>
      </c>
    </row>
    <row r="46" spans="1:7" ht="39.950000000000003" customHeight="1"/>
  </sheetData>
  <sheetProtection formatRows="0" insertRows="0" deleteRows="0"/>
  <mergeCells count="27">
    <mergeCell ref="C33:C37"/>
    <mergeCell ref="G33:G37"/>
    <mergeCell ref="B39:B45"/>
    <mergeCell ref="C39:C44"/>
    <mergeCell ref="G39:G44"/>
    <mergeCell ref="G5:G6"/>
    <mergeCell ref="A7:A45"/>
    <mergeCell ref="B7:B12"/>
    <mergeCell ref="C7:C12"/>
    <mergeCell ref="G7:G12"/>
    <mergeCell ref="B13:B38"/>
    <mergeCell ref="C14:C21"/>
    <mergeCell ref="G14:G21"/>
    <mergeCell ref="C22:C32"/>
    <mergeCell ref="G22:G3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244</v>
      </c>
      <c r="B7" s="98" t="s">
        <v>13</v>
      </c>
      <c r="C7" s="98" t="s">
        <v>245</v>
      </c>
      <c r="D7" s="9" t="s">
        <v>22</v>
      </c>
      <c r="E7" s="16">
        <v>13</v>
      </c>
      <c r="F7" s="8">
        <f t="shared" ref="F7:F33" si="0">$C$3*E7</f>
        <v>0</v>
      </c>
      <c r="G7" s="99" t="s">
        <v>246</v>
      </c>
    </row>
    <row r="8" spans="1:7" ht="39.950000000000003" customHeight="1">
      <c r="A8" s="97" t="s">
        <v>17</v>
      </c>
      <c r="B8" s="98" t="s">
        <v>17</v>
      </c>
      <c r="C8" s="98" t="s">
        <v>17</v>
      </c>
      <c r="D8" s="9" t="s">
        <v>247</v>
      </c>
      <c r="E8" s="16">
        <v>9.75</v>
      </c>
      <c r="F8" s="8">
        <f t="shared" si="0"/>
        <v>0</v>
      </c>
      <c r="G8" s="99" t="s">
        <v>17</v>
      </c>
    </row>
    <row r="9" spans="1:7" ht="39.950000000000003" customHeight="1">
      <c r="A9" s="97" t="s">
        <v>17</v>
      </c>
      <c r="B9" s="98" t="s">
        <v>17</v>
      </c>
      <c r="C9" s="98" t="s">
        <v>17</v>
      </c>
      <c r="D9" s="9" t="s">
        <v>26</v>
      </c>
      <c r="E9" s="16">
        <v>6.5</v>
      </c>
      <c r="F9" s="8">
        <f t="shared" si="0"/>
        <v>0</v>
      </c>
      <c r="G9" s="99" t="s">
        <v>17</v>
      </c>
    </row>
    <row r="10" spans="1:7" ht="39.950000000000003" customHeight="1">
      <c r="A10" s="97" t="s">
        <v>17</v>
      </c>
      <c r="B10" s="98" t="s">
        <v>17</v>
      </c>
      <c r="C10" s="98" t="s">
        <v>17</v>
      </c>
      <c r="D10" s="9" t="s">
        <v>80</v>
      </c>
      <c r="E10" s="16">
        <v>0.65</v>
      </c>
      <c r="F10" s="8">
        <f t="shared" si="0"/>
        <v>0</v>
      </c>
      <c r="G10" s="99" t="s">
        <v>17</v>
      </c>
    </row>
    <row r="11" spans="1:7" ht="39.950000000000003" customHeight="1">
      <c r="A11" s="97" t="s">
        <v>17</v>
      </c>
      <c r="B11" s="98" t="s">
        <v>17</v>
      </c>
      <c r="C11" s="98" t="s">
        <v>17</v>
      </c>
      <c r="D11" s="9" t="s">
        <v>32</v>
      </c>
      <c r="E11" s="16">
        <v>0.33</v>
      </c>
      <c r="F11" s="8">
        <f t="shared" si="0"/>
        <v>0</v>
      </c>
      <c r="G11" s="99" t="s">
        <v>17</v>
      </c>
    </row>
    <row r="12" spans="1:7" ht="39.950000000000003" customHeight="1">
      <c r="A12" s="97" t="s">
        <v>17</v>
      </c>
      <c r="B12" s="98" t="s">
        <v>20</v>
      </c>
      <c r="C12" s="10" t="s">
        <v>56</v>
      </c>
      <c r="D12" s="9" t="s">
        <v>22</v>
      </c>
      <c r="E12" s="16">
        <v>35.75</v>
      </c>
      <c r="F12" s="8">
        <f t="shared" si="0"/>
        <v>0</v>
      </c>
      <c r="G12" s="11" t="s">
        <v>57</v>
      </c>
    </row>
    <row r="13" spans="1:7" ht="39.950000000000003" customHeight="1">
      <c r="A13" s="97" t="s">
        <v>17</v>
      </c>
      <c r="B13" s="98" t="s">
        <v>17</v>
      </c>
      <c r="C13" s="98" t="s">
        <v>248</v>
      </c>
      <c r="D13" s="9" t="s">
        <v>249</v>
      </c>
      <c r="E13" s="16">
        <v>13</v>
      </c>
      <c r="F13" s="8">
        <f t="shared" si="0"/>
        <v>0</v>
      </c>
      <c r="G13" s="99" t="s">
        <v>250</v>
      </c>
    </row>
    <row r="14" spans="1:7" ht="39.950000000000003" customHeight="1">
      <c r="A14" s="97" t="s">
        <v>17</v>
      </c>
      <c r="B14" s="98" t="s">
        <v>17</v>
      </c>
      <c r="C14" s="98" t="s">
        <v>17</v>
      </c>
      <c r="D14" s="9" t="s">
        <v>40</v>
      </c>
      <c r="E14" s="16">
        <v>6.5</v>
      </c>
      <c r="F14" s="8">
        <f t="shared" si="0"/>
        <v>0</v>
      </c>
      <c r="G14" s="99" t="s">
        <v>17</v>
      </c>
    </row>
    <row r="15" spans="1:7" ht="39.950000000000003" customHeight="1">
      <c r="A15" s="97" t="s">
        <v>17</v>
      </c>
      <c r="B15" s="98" t="s">
        <v>17</v>
      </c>
      <c r="C15" s="98" t="s">
        <v>17</v>
      </c>
      <c r="D15" s="9" t="s">
        <v>111</v>
      </c>
      <c r="E15" s="16">
        <v>3.25</v>
      </c>
      <c r="F15" s="8">
        <f t="shared" si="0"/>
        <v>0</v>
      </c>
      <c r="G15" s="99" t="s">
        <v>17</v>
      </c>
    </row>
    <row r="16" spans="1:7" ht="39.950000000000003" customHeight="1">
      <c r="A16" s="97" t="s">
        <v>17</v>
      </c>
      <c r="B16" s="98" t="s">
        <v>17</v>
      </c>
      <c r="C16" s="98" t="s">
        <v>17</v>
      </c>
      <c r="D16" s="9" t="s">
        <v>251</v>
      </c>
      <c r="E16" s="16">
        <v>1.95</v>
      </c>
      <c r="F16" s="8">
        <f t="shared" si="0"/>
        <v>0</v>
      </c>
      <c r="G16" s="99" t="s">
        <v>17</v>
      </c>
    </row>
    <row r="17" spans="1:7" ht="39.950000000000003" customHeight="1">
      <c r="A17" s="97" t="s">
        <v>17</v>
      </c>
      <c r="B17" s="98" t="s">
        <v>17</v>
      </c>
      <c r="C17" s="98" t="s">
        <v>17</v>
      </c>
      <c r="D17" s="9" t="s">
        <v>70</v>
      </c>
      <c r="E17" s="16">
        <v>0.65</v>
      </c>
      <c r="F17" s="8">
        <f t="shared" si="0"/>
        <v>0</v>
      </c>
      <c r="G17" s="99" t="s">
        <v>17</v>
      </c>
    </row>
    <row r="18" spans="1:7" ht="39.950000000000003" customHeight="1">
      <c r="A18" s="97" t="s">
        <v>17</v>
      </c>
      <c r="B18" s="98" t="s">
        <v>17</v>
      </c>
      <c r="C18" s="98" t="s">
        <v>17</v>
      </c>
      <c r="D18" s="9" t="s">
        <v>37</v>
      </c>
      <c r="E18" s="16">
        <v>0.65</v>
      </c>
      <c r="F18" s="8">
        <f t="shared" si="0"/>
        <v>0</v>
      </c>
      <c r="G18" s="99" t="s">
        <v>17</v>
      </c>
    </row>
    <row r="19" spans="1:7" ht="39.950000000000003" customHeight="1">
      <c r="A19" s="97" t="s">
        <v>17</v>
      </c>
      <c r="B19" s="98" t="s">
        <v>17</v>
      </c>
      <c r="C19" s="98" t="s">
        <v>17</v>
      </c>
      <c r="D19" s="9" t="s">
        <v>32</v>
      </c>
      <c r="E19" s="16">
        <v>0.33</v>
      </c>
      <c r="F19" s="8">
        <f t="shared" si="0"/>
        <v>0</v>
      </c>
      <c r="G19" s="99" t="s">
        <v>17</v>
      </c>
    </row>
    <row r="20" spans="1:7" ht="39.950000000000003" customHeight="1">
      <c r="A20" s="97" t="s">
        <v>17</v>
      </c>
      <c r="B20" s="98" t="s">
        <v>17</v>
      </c>
      <c r="C20" s="98" t="s">
        <v>17</v>
      </c>
      <c r="D20" s="9" t="s">
        <v>63</v>
      </c>
      <c r="E20" s="16">
        <v>0.13</v>
      </c>
      <c r="F20" s="8">
        <f t="shared" si="0"/>
        <v>0</v>
      </c>
      <c r="G20" s="99" t="s">
        <v>17</v>
      </c>
    </row>
    <row r="21" spans="1:7" ht="39.950000000000003" customHeight="1">
      <c r="A21" s="97" t="s">
        <v>17</v>
      </c>
      <c r="B21" s="98" t="s">
        <v>17</v>
      </c>
      <c r="C21" s="98" t="s">
        <v>252</v>
      </c>
      <c r="D21" s="9" t="s">
        <v>40</v>
      </c>
      <c r="E21" s="16">
        <v>26</v>
      </c>
      <c r="F21" s="8">
        <f t="shared" si="0"/>
        <v>0</v>
      </c>
      <c r="G21" s="99" t="s">
        <v>253</v>
      </c>
    </row>
    <row r="22" spans="1:7" ht="39.950000000000003" customHeight="1">
      <c r="A22" s="97" t="s">
        <v>17</v>
      </c>
      <c r="B22" s="98" t="s">
        <v>17</v>
      </c>
      <c r="C22" s="98" t="s">
        <v>17</v>
      </c>
      <c r="D22" s="9" t="s">
        <v>151</v>
      </c>
      <c r="E22" s="16">
        <v>6.5</v>
      </c>
      <c r="F22" s="8">
        <f t="shared" si="0"/>
        <v>0</v>
      </c>
      <c r="G22" s="99" t="s">
        <v>17</v>
      </c>
    </row>
    <row r="23" spans="1:7" ht="39.950000000000003" customHeight="1">
      <c r="A23" s="97" t="s">
        <v>17</v>
      </c>
      <c r="B23" s="98" t="s">
        <v>17</v>
      </c>
      <c r="C23" s="98" t="s">
        <v>17</v>
      </c>
      <c r="D23" s="9" t="s">
        <v>254</v>
      </c>
      <c r="E23" s="16">
        <v>3.25</v>
      </c>
      <c r="F23" s="8">
        <f t="shared" si="0"/>
        <v>0</v>
      </c>
      <c r="G23" s="99" t="s">
        <v>17</v>
      </c>
    </row>
    <row r="24" spans="1:7" ht="39.950000000000003" customHeight="1">
      <c r="A24" s="97" t="s">
        <v>17</v>
      </c>
      <c r="B24" s="98" t="s">
        <v>17</v>
      </c>
      <c r="C24" s="98" t="s">
        <v>17</v>
      </c>
      <c r="D24" s="9" t="s">
        <v>29</v>
      </c>
      <c r="E24" s="16">
        <v>1.3</v>
      </c>
      <c r="F24" s="8">
        <f t="shared" si="0"/>
        <v>0</v>
      </c>
      <c r="G24" s="99" t="s">
        <v>17</v>
      </c>
    </row>
    <row r="25" spans="1:7" ht="39.950000000000003" customHeight="1">
      <c r="A25" s="97" t="s">
        <v>17</v>
      </c>
      <c r="B25" s="98" t="s">
        <v>17</v>
      </c>
      <c r="C25" s="98" t="s">
        <v>17</v>
      </c>
      <c r="D25" s="9" t="s">
        <v>38</v>
      </c>
      <c r="E25" s="16">
        <v>0.33</v>
      </c>
      <c r="F25" s="8">
        <f t="shared" si="0"/>
        <v>0</v>
      </c>
      <c r="G25" s="99" t="s">
        <v>17</v>
      </c>
    </row>
    <row r="26" spans="1:7" ht="39.950000000000003" customHeight="1">
      <c r="A26" s="97" t="s">
        <v>17</v>
      </c>
      <c r="B26" s="98" t="s">
        <v>17</v>
      </c>
      <c r="C26" s="98" t="s">
        <v>255</v>
      </c>
      <c r="D26" s="9" t="s">
        <v>256</v>
      </c>
      <c r="E26" s="16">
        <v>22.75</v>
      </c>
      <c r="F26" s="8">
        <f t="shared" si="0"/>
        <v>0</v>
      </c>
      <c r="G26" s="99" t="s">
        <v>257</v>
      </c>
    </row>
    <row r="27" spans="1:7" ht="39.950000000000003" customHeight="1">
      <c r="A27" s="97" t="s">
        <v>17</v>
      </c>
      <c r="B27" s="98" t="s">
        <v>17</v>
      </c>
      <c r="C27" s="98" t="s">
        <v>17</v>
      </c>
      <c r="D27" s="9" t="s">
        <v>28</v>
      </c>
      <c r="E27" s="16">
        <v>1.3</v>
      </c>
      <c r="F27" s="8">
        <f t="shared" si="0"/>
        <v>0</v>
      </c>
      <c r="G27" s="99" t="s">
        <v>17</v>
      </c>
    </row>
    <row r="28" spans="1:7" ht="39.950000000000003" customHeight="1">
      <c r="A28" s="97" t="s">
        <v>17</v>
      </c>
      <c r="B28" s="98" t="s">
        <v>17</v>
      </c>
      <c r="C28" s="98" t="s">
        <v>17</v>
      </c>
      <c r="D28" s="9" t="s">
        <v>89</v>
      </c>
      <c r="E28" s="16">
        <v>0.65</v>
      </c>
      <c r="F28" s="8">
        <f t="shared" si="0"/>
        <v>0</v>
      </c>
      <c r="G28" s="99" t="s">
        <v>17</v>
      </c>
    </row>
    <row r="29" spans="1:7" ht="39.950000000000003" customHeight="1">
      <c r="A29" s="97" t="s">
        <v>17</v>
      </c>
      <c r="B29" s="98" t="s">
        <v>17</v>
      </c>
      <c r="C29" s="98" t="s">
        <v>17</v>
      </c>
      <c r="D29" s="9" t="s">
        <v>32</v>
      </c>
      <c r="E29" s="16">
        <v>0.65</v>
      </c>
      <c r="F29" s="8">
        <f t="shared" si="0"/>
        <v>0</v>
      </c>
      <c r="G29" s="99" t="s">
        <v>17</v>
      </c>
    </row>
    <row r="30" spans="1:7" ht="39.950000000000003" customHeight="1">
      <c r="A30" s="97" t="s">
        <v>17</v>
      </c>
      <c r="B30" s="98" t="s">
        <v>17</v>
      </c>
      <c r="C30" s="98" t="s">
        <v>17</v>
      </c>
      <c r="D30" s="9" t="s">
        <v>31</v>
      </c>
      <c r="E30" s="16">
        <v>0.33</v>
      </c>
      <c r="F30" s="8">
        <f t="shared" si="0"/>
        <v>0</v>
      </c>
      <c r="G30" s="99" t="s">
        <v>17</v>
      </c>
    </row>
    <row r="31" spans="1:7" ht="39.950000000000003" customHeight="1">
      <c r="A31" s="97" t="s">
        <v>17</v>
      </c>
      <c r="B31" s="98" t="s">
        <v>17</v>
      </c>
      <c r="C31" s="10" t="s">
        <v>43</v>
      </c>
      <c r="D31" s="9" t="s">
        <v>44</v>
      </c>
      <c r="E31" s="16">
        <v>13</v>
      </c>
      <c r="F31" s="8">
        <f t="shared" si="0"/>
        <v>0</v>
      </c>
      <c r="G31" s="11" t="s">
        <v>45</v>
      </c>
    </row>
    <row r="32" spans="1:7" ht="39.950000000000003" customHeight="1">
      <c r="A32" s="97" t="s">
        <v>17</v>
      </c>
      <c r="B32" s="98" t="s">
        <v>46</v>
      </c>
      <c r="C32" s="10" t="s">
        <v>258</v>
      </c>
      <c r="D32" s="9" t="s">
        <v>259</v>
      </c>
      <c r="E32" s="16">
        <v>32.5</v>
      </c>
      <c r="F32" s="8">
        <f t="shared" si="0"/>
        <v>0</v>
      </c>
      <c r="G32" s="11" t="s">
        <v>45</v>
      </c>
    </row>
    <row r="33" spans="1:7" ht="39.950000000000003" customHeight="1">
      <c r="A33" s="97" t="s">
        <v>17</v>
      </c>
      <c r="B33" s="98" t="s">
        <v>17</v>
      </c>
      <c r="C33" s="10" t="s">
        <v>75</v>
      </c>
      <c r="D33" s="9" t="s">
        <v>42</v>
      </c>
      <c r="E33" s="16">
        <v>97.5</v>
      </c>
      <c r="F33" s="8">
        <f t="shared" si="0"/>
        <v>0</v>
      </c>
      <c r="G33" s="11" t="s">
        <v>45</v>
      </c>
    </row>
    <row r="34" spans="1:7" ht="39.950000000000003" customHeight="1">
      <c r="A34" s="12"/>
      <c r="B34" s="12"/>
      <c r="C34" s="12"/>
      <c r="D34" s="12"/>
      <c r="E34" s="12"/>
      <c r="F34" s="12"/>
      <c r="G34" s="12"/>
    </row>
    <row r="35" spans="1:7" ht="39.950000000000003" customHeight="1">
      <c r="A35" s="12"/>
      <c r="B35" s="12"/>
      <c r="C35" s="12"/>
      <c r="D35" s="12"/>
      <c r="E35" s="12"/>
      <c r="F35" s="12"/>
      <c r="G35" s="12"/>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6:C30"/>
    <mergeCell ref="G26:G30"/>
    <mergeCell ref="B32:B33"/>
    <mergeCell ref="G5:G6"/>
    <mergeCell ref="A7:A33"/>
    <mergeCell ref="B7:B11"/>
    <mergeCell ref="C7:C11"/>
    <mergeCell ref="G7:G11"/>
    <mergeCell ref="B12:B31"/>
    <mergeCell ref="C13:C20"/>
    <mergeCell ref="G13:G20"/>
    <mergeCell ref="C21:C25"/>
    <mergeCell ref="G21:G25"/>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6"/>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260</v>
      </c>
      <c r="B7" s="98" t="s">
        <v>13</v>
      </c>
      <c r="C7" s="98" t="s">
        <v>261</v>
      </c>
      <c r="D7" s="9" t="s">
        <v>22</v>
      </c>
      <c r="E7" s="16">
        <v>13</v>
      </c>
      <c r="F7" s="8">
        <f t="shared" ref="F7:F45" si="0">$C$3*E7</f>
        <v>0</v>
      </c>
      <c r="G7" s="99" t="s">
        <v>262</v>
      </c>
    </row>
    <row r="8" spans="1:7" ht="39.950000000000003" customHeight="1">
      <c r="A8" s="97" t="s">
        <v>17</v>
      </c>
      <c r="B8" s="98" t="s">
        <v>17</v>
      </c>
      <c r="C8" s="98" t="s">
        <v>17</v>
      </c>
      <c r="D8" s="9" t="s">
        <v>59</v>
      </c>
      <c r="E8" s="16">
        <v>9.75</v>
      </c>
      <c r="F8" s="8">
        <f t="shared" si="0"/>
        <v>0</v>
      </c>
      <c r="G8" s="99" t="s">
        <v>17</v>
      </c>
    </row>
    <row r="9" spans="1:7" ht="39.950000000000003" customHeight="1">
      <c r="A9" s="97" t="s">
        <v>17</v>
      </c>
      <c r="B9" s="98" t="s">
        <v>17</v>
      </c>
      <c r="C9" s="98" t="s">
        <v>17</v>
      </c>
      <c r="D9" s="9" t="s">
        <v>70</v>
      </c>
      <c r="E9" s="16">
        <v>0.78</v>
      </c>
      <c r="F9" s="8">
        <f t="shared" si="0"/>
        <v>0</v>
      </c>
      <c r="G9" s="99" t="s">
        <v>17</v>
      </c>
    </row>
    <row r="10" spans="1:7" ht="39.950000000000003" customHeight="1">
      <c r="A10" s="97" t="s">
        <v>17</v>
      </c>
      <c r="B10" s="98" t="s">
        <v>17</v>
      </c>
      <c r="C10" s="98" t="s">
        <v>17</v>
      </c>
      <c r="D10" s="9" t="s">
        <v>32</v>
      </c>
      <c r="E10" s="16">
        <v>0.78</v>
      </c>
      <c r="F10" s="8">
        <f t="shared" si="0"/>
        <v>0</v>
      </c>
      <c r="G10" s="99" t="s">
        <v>17</v>
      </c>
    </row>
    <row r="11" spans="1:7" ht="39.950000000000003" customHeight="1">
      <c r="A11" s="97" t="s">
        <v>17</v>
      </c>
      <c r="B11" s="98" t="s">
        <v>17</v>
      </c>
      <c r="C11" s="98" t="s">
        <v>17</v>
      </c>
      <c r="D11" s="9" t="s">
        <v>38</v>
      </c>
      <c r="E11" s="16">
        <v>0.33</v>
      </c>
      <c r="F11" s="8">
        <f t="shared" si="0"/>
        <v>0</v>
      </c>
      <c r="G11" s="99" t="s">
        <v>17</v>
      </c>
    </row>
    <row r="12" spans="1:7" ht="39.950000000000003" customHeight="1">
      <c r="A12" s="97" t="s">
        <v>17</v>
      </c>
      <c r="B12" s="98" t="s">
        <v>17</v>
      </c>
      <c r="C12" s="98" t="s">
        <v>17</v>
      </c>
      <c r="D12" s="9" t="s">
        <v>31</v>
      </c>
      <c r="E12" s="16">
        <v>0.13</v>
      </c>
      <c r="F12" s="8">
        <f t="shared" si="0"/>
        <v>0</v>
      </c>
      <c r="G12" s="99" t="s">
        <v>17</v>
      </c>
    </row>
    <row r="13" spans="1:7" ht="39.950000000000003" customHeight="1">
      <c r="A13" s="97" t="s">
        <v>17</v>
      </c>
      <c r="B13" s="98" t="s">
        <v>20</v>
      </c>
      <c r="C13" s="98" t="s">
        <v>263</v>
      </c>
      <c r="D13" s="9" t="s">
        <v>22</v>
      </c>
      <c r="E13" s="16">
        <v>35.75</v>
      </c>
      <c r="F13" s="8">
        <f t="shared" si="0"/>
        <v>0</v>
      </c>
      <c r="G13" s="99" t="s">
        <v>264</v>
      </c>
    </row>
    <row r="14" spans="1:7" ht="39.950000000000003" customHeight="1">
      <c r="A14" s="97" t="s">
        <v>17</v>
      </c>
      <c r="B14" s="98" t="s">
        <v>17</v>
      </c>
      <c r="C14" s="98" t="s">
        <v>17</v>
      </c>
      <c r="D14" s="9" t="s">
        <v>40</v>
      </c>
      <c r="E14" s="16">
        <v>19.5</v>
      </c>
      <c r="F14" s="8">
        <f t="shared" si="0"/>
        <v>0</v>
      </c>
      <c r="G14" s="99" t="s">
        <v>17</v>
      </c>
    </row>
    <row r="15" spans="1:7" ht="39.950000000000003" customHeight="1">
      <c r="A15" s="97" t="s">
        <v>17</v>
      </c>
      <c r="B15" s="98" t="s">
        <v>17</v>
      </c>
      <c r="C15" s="98" t="s">
        <v>17</v>
      </c>
      <c r="D15" s="9" t="s">
        <v>175</v>
      </c>
      <c r="E15" s="16">
        <v>9.75</v>
      </c>
      <c r="F15" s="8">
        <f t="shared" si="0"/>
        <v>0</v>
      </c>
      <c r="G15" s="99" t="s">
        <v>17</v>
      </c>
    </row>
    <row r="16" spans="1:7" ht="39.950000000000003" customHeight="1">
      <c r="A16" s="97" t="s">
        <v>17</v>
      </c>
      <c r="B16" s="98" t="s">
        <v>17</v>
      </c>
      <c r="C16" s="98" t="s">
        <v>17</v>
      </c>
      <c r="D16" s="9" t="s">
        <v>25</v>
      </c>
      <c r="E16" s="16">
        <v>6.5</v>
      </c>
      <c r="F16" s="8">
        <f t="shared" si="0"/>
        <v>0</v>
      </c>
      <c r="G16" s="99" t="s">
        <v>17</v>
      </c>
    </row>
    <row r="17" spans="1:7" ht="39.950000000000003" customHeight="1">
      <c r="A17" s="97" t="s">
        <v>17</v>
      </c>
      <c r="B17" s="98" t="s">
        <v>17</v>
      </c>
      <c r="C17" s="98" t="s">
        <v>17</v>
      </c>
      <c r="D17" s="9" t="s">
        <v>28</v>
      </c>
      <c r="E17" s="16">
        <v>0.65</v>
      </c>
      <c r="F17" s="8">
        <f t="shared" si="0"/>
        <v>0</v>
      </c>
      <c r="G17" s="99" t="s">
        <v>17</v>
      </c>
    </row>
    <row r="18" spans="1:7" ht="39.950000000000003" customHeight="1">
      <c r="A18" s="97" t="s">
        <v>17</v>
      </c>
      <c r="B18" s="98" t="s">
        <v>17</v>
      </c>
      <c r="C18" s="98" t="s">
        <v>17</v>
      </c>
      <c r="D18" s="9" t="s">
        <v>19</v>
      </c>
      <c r="E18" s="16">
        <v>0.33</v>
      </c>
      <c r="F18" s="8">
        <f t="shared" si="0"/>
        <v>0</v>
      </c>
      <c r="G18" s="99" t="s">
        <v>17</v>
      </c>
    </row>
    <row r="19" spans="1:7" ht="39.950000000000003" customHeight="1">
      <c r="A19" s="97" t="s">
        <v>17</v>
      </c>
      <c r="B19" s="98" t="s">
        <v>17</v>
      </c>
      <c r="C19" s="98" t="s">
        <v>17</v>
      </c>
      <c r="D19" s="9" t="s">
        <v>152</v>
      </c>
      <c r="E19" s="16">
        <v>0.26</v>
      </c>
      <c r="F19" s="8">
        <f t="shared" si="0"/>
        <v>0</v>
      </c>
      <c r="G19" s="99" t="s">
        <v>17</v>
      </c>
    </row>
    <row r="20" spans="1:7" ht="39.950000000000003" customHeight="1">
      <c r="A20" s="97" t="s">
        <v>17</v>
      </c>
      <c r="B20" s="98" t="s">
        <v>17</v>
      </c>
      <c r="C20" s="98" t="s">
        <v>17</v>
      </c>
      <c r="D20" s="9" t="s">
        <v>31</v>
      </c>
      <c r="E20" s="16">
        <v>0.2</v>
      </c>
      <c r="F20" s="8">
        <f t="shared" si="0"/>
        <v>0</v>
      </c>
      <c r="G20" s="99" t="s">
        <v>17</v>
      </c>
    </row>
    <row r="21" spans="1:7" ht="39.950000000000003" customHeight="1">
      <c r="A21" s="97" t="s">
        <v>17</v>
      </c>
      <c r="B21" s="98" t="s">
        <v>17</v>
      </c>
      <c r="C21" s="98" t="s">
        <v>17</v>
      </c>
      <c r="D21" s="9" t="s">
        <v>32</v>
      </c>
      <c r="E21" s="16">
        <v>0.2</v>
      </c>
      <c r="F21" s="8">
        <f t="shared" si="0"/>
        <v>0</v>
      </c>
      <c r="G21" s="99" t="s">
        <v>17</v>
      </c>
    </row>
    <row r="22" spans="1:7" ht="39.950000000000003" customHeight="1">
      <c r="A22" s="97" t="s">
        <v>17</v>
      </c>
      <c r="B22" s="98" t="s">
        <v>17</v>
      </c>
      <c r="C22" s="98" t="s">
        <v>17</v>
      </c>
      <c r="D22" s="9" t="s">
        <v>29</v>
      </c>
      <c r="E22" s="16">
        <v>0.2</v>
      </c>
      <c r="F22" s="8">
        <f t="shared" si="0"/>
        <v>0</v>
      </c>
      <c r="G22" s="99" t="s">
        <v>17</v>
      </c>
    </row>
    <row r="23" spans="1:7" ht="39.950000000000003" customHeight="1">
      <c r="A23" s="97" t="s">
        <v>17</v>
      </c>
      <c r="B23" s="98" t="s">
        <v>17</v>
      </c>
      <c r="C23" s="98" t="s">
        <v>17</v>
      </c>
      <c r="D23" s="9" t="s">
        <v>100</v>
      </c>
      <c r="E23" s="16">
        <v>0.13</v>
      </c>
      <c r="F23" s="8">
        <f t="shared" si="0"/>
        <v>0</v>
      </c>
      <c r="G23" s="99" t="s">
        <v>17</v>
      </c>
    </row>
    <row r="24" spans="1:7" ht="39.950000000000003" customHeight="1">
      <c r="A24" s="97" t="s">
        <v>17</v>
      </c>
      <c r="B24" s="98" t="s">
        <v>17</v>
      </c>
      <c r="C24" s="98" t="s">
        <v>17</v>
      </c>
      <c r="D24" s="9" t="s">
        <v>33</v>
      </c>
      <c r="E24" s="16">
        <v>7.0000000000000007E-2</v>
      </c>
      <c r="F24" s="8">
        <f t="shared" si="0"/>
        <v>0</v>
      </c>
      <c r="G24" s="99" t="s">
        <v>17</v>
      </c>
    </row>
    <row r="25" spans="1:7" ht="39.950000000000003" customHeight="1">
      <c r="A25" s="97" t="s">
        <v>17</v>
      </c>
      <c r="B25" s="98" t="s">
        <v>17</v>
      </c>
      <c r="C25" s="98" t="s">
        <v>265</v>
      </c>
      <c r="D25" s="9" t="s">
        <v>266</v>
      </c>
      <c r="E25" s="16">
        <v>13</v>
      </c>
      <c r="F25" s="8">
        <f t="shared" si="0"/>
        <v>0</v>
      </c>
      <c r="G25" s="99" t="s">
        <v>267</v>
      </c>
    </row>
    <row r="26" spans="1:7" ht="39.950000000000003" customHeight="1">
      <c r="A26" s="97" t="s">
        <v>17</v>
      </c>
      <c r="B26" s="98" t="s">
        <v>17</v>
      </c>
      <c r="C26" s="98" t="s">
        <v>17</v>
      </c>
      <c r="D26" s="9" t="s">
        <v>27</v>
      </c>
      <c r="E26" s="16">
        <v>1.95</v>
      </c>
      <c r="F26" s="8">
        <f t="shared" si="0"/>
        <v>0</v>
      </c>
      <c r="G26" s="99" t="s">
        <v>17</v>
      </c>
    </row>
    <row r="27" spans="1:7" ht="39.950000000000003" customHeight="1">
      <c r="A27" s="97" t="s">
        <v>17</v>
      </c>
      <c r="B27" s="98" t="s">
        <v>17</v>
      </c>
      <c r="C27" s="98" t="s">
        <v>17</v>
      </c>
      <c r="D27" s="9" t="s">
        <v>268</v>
      </c>
      <c r="E27" s="16">
        <v>1.3</v>
      </c>
      <c r="F27" s="8">
        <f t="shared" si="0"/>
        <v>0</v>
      </c>
      <c r="G27" s="99" t="s">
        <v>17</v>
      </c>
    </row>
    <row r="28" spans="1:7" ht="39.950000000000003" customHeight="1">
      <c r="A28" s="97" t="s">
        <v>17</v>
      </c>
      <c r="B28" s="98" t="s">
        <v>17</v>
      </c>
      <c r="C28" s="98" t="s">
        <v>17</v>
      </c>
      <c r="D28" s="9" t="s">
        <v>37</v>
      </c>
      <c r="E28" s="16">
        <v>1.3</v>
      </c>
      <c r="F28" s="8">
        <f t="shared" si="0"/>
        <v>0</v>
      </c>
      <c r="G28" s="99" t="s">
        <v>17</v>
      </c>
    </row>
    <row r="29" spans="1:7" ht="39.950000000000003" customHeight="1">
      <c r="A29" s="97" t="s">
        <v>17</v>
      </c>
      <c r="B29" s="98" t="s">
        <v>17</v>
      </c>
      <c r="C29" s="98" t="s">
        <v>17</v>
      </c>
      <c r="D29" s="9" t="s">
        <v>31</v>
      </c>
      <c r="E29" s="16">
        <v>0.33</v>
      </c>
      <c r="F29" s="8">
        <f t="shared" si="0"/>
        <v>0</v>
      </c>
      <c r="G29" s="99" t="s">
        <v>17</v>
      </c>
    </row>
    <row r="30" spans="1:7" ht="39.950000000000003" customHeight="1">
      <c r="A30" s="97" t="s">
        <v>17</v>
      </c>
      <c r="B30" s="98" t="s">
        <v>17</v>
      </c>
      <c r="C30" s="98" t="s">
        <v>17</v>
      </c>
      <c r="D30" s="9" t="s">
        <v>38</v>
      </c>
      <c r="E30" s="16">
        <v>0.33</v>
      </c>
      <c r="F30" s="8">
        <f t="shared" si="0"/>
        <v>0</v>
      </c>
      <c r="G30" s="99" t="s">
        <v>17</v>
      </c>
    </row>
    <row r="31" spans="1:7" ht="39.950000000000003" customHeight="1">
      <c r="A31" s="97" t="s">
        <v>17</v>
      </c>
      <c r="B31" s="98" t="s">
        <v>17</v>
      </c>
      <c r="C31" s="98" t="s">
        <v>269</v>
      </c>
      <c r="D31" s="9" t="s">
        <v>82</v>
      </c>
      <c r="E31" s="16">
        <v>19.5</v>
      </c>
      <c r="F31" s="8">
        <f t="shared" si="0"/>
        <v>0</v>
      </c>
      <c r="G31" s="99" t="s">
        <v>270</v>
      </c>
    </row>
    <row r="32" spans="1:7" ht="39.950000000000003" customHeight="1">
      <c r="A32" s="97" t="s">
        <v>17</v>
      </c>
      <c r="B32" s="98" t="s">
        <v>17</v>
      </c>
      <c r="C32" s="98" t="s">
        <v>17</v>
      </c>
      <c r="D32" s="9" t="s">
        <v>26</v>
      </c>
      <c r="E32" s="16">
        <v>6.5</v>
      </c>
      <c r="F32" s="8">
        <f t="shared" si="0"/>
        <v>0</v>
      </c>
      <c r="G32" s="99" t="s">
        <v>17</v>
      </c>
    </row>
    <row r="33" spans="1:7" ht="39.950000000000003" customHeight="1">
      <c r="A33" s="97" t="s">
        <v>17</v>
      </c>
      <c r="B33" s="98" t="s">
        <v>17</v>
      </c>
      <c r="C33" s="98" t="s">
        <v>17</v>
      </c>
      <c r="D33" s="9" t="s">
        <v>25</v>
      </c>
      <c r="E33" s="16">
        <v>3.25</v>
      </c>
      <c r="F33" s="8">
        <f t="shared" si="0"/>
        <v>0</v>
      </c>
      <c r="G33" s="99" t="s">
        <v>17</v>
      </c>
    </row>
    <row r="34" spans="1:7" ht="39.950000000000003" customHeight="1">
      <c r="A34" s="97" t="s">
        <v>17</v>
      </c>
      <c r="B34" s="98" t="s">
        <v>17</v>
      </c>
      <c r="C34" s="98" t="s">
        <v>17</v>
      </c>
      <c r="D34" s="9" t="s">
        <v>243</v>
      </c>
      <c r="E34" s="16">
        <v>3.25</v>
      </c>
      <c r="F34" s="8">
        <f t="shared" si="0"/>
        <v>0</v>
      </c>
      <c r="G34" s="99" t="s">
        <v>17</v>
      </c>
    </row>
    <row r="35" spans="1:7" ht="39.950000000000003" customHeight="1">
      <c r="A35" s="97" t="s">
        <v>17</v>
      </c>
      <c r="B35" s="98" t="s">
        <v>17</v>
      </c>
      <c r="C35" s="98" t="s">
        <v>17</v>
      </c>
      <c r="D35" s="9" t="s">
        <v>89</v>
      </c>
      <c r="E35" s="16">
        <v>1.3</v>
      </c>
      <c r="F35" s="8">
        <f t="shared" si="0"/>
        <v>0</v>
      </c>
      <c r="G35" s="99" t="s">
        <v>17</v>
      </c>
    </row>
    <row r="36" spans="1:7" ht="39.950000000000003" customHeight="1">
      <c r="A36" s="97" t="s">
        <v>17</v>
      </c>
      <c r="B36" s="98" t="s">
        <v>17</v>
      </c>
      <c r="C36" s="98" t="s">
        <v>17</v>
      </c>
      <c r="D36" s="9" t="s">
        <v>29</v>
      </c>
      <c r="E36" s="16">
        <v>1.3</v>
      </c>
      <c r="F36" s="8">
        <f t="shared" si="0"/>
        <v>0</v>
      </c>
      <c r="G36" s="99" t="s">
        <v>17</v>
      </c>
    </row>
    <row r="37" spans="1:7" ht="39.950000000000003" customHeight="1">
      <c r="A37" s="97" t="s">
        <v>17</v>
      </c>
      <c r="B37" s="98" t="s">
        <v>17</v>
      </c>
      <c r="C37" s="98" t="s">
        <v>17</v>
      </c>
      <c r="D37" s="9" t="s">
        <v>80</v>
      </c>
      <c r="E37" s="16">
        <v>0.97</v>
      </c>
      <c r="F37" s="8">
        <f t="shared" si="0"/>
        <v>0</v>
      </c>
      <c r="G37" s="99" t="s">
        <v>17</v>
      </c>
    </row>
    <row r="38" spans="1:7" ht="39.950000000000003" customHeight="1">
      <c r="A38" s="97" t="s">
        <v>17</v>
      </c>
      <c r="B38" s="98" t="s">
        <v>17</v>
      </c>
      <c r="C38" s="98" t="s">
        <v>17</v>
      </c>
      <c r="D38" s="9" t="s">
        <v>31</v>
      </c>
      <c r="E38" s="16">
        <v>0.33</v>
      </c>
      <c r="F38" s="8">
        <f t="shared" si="0"/>
        <v>0</v>
      </c>
      <c r="G38" s="99" t="s">
        <v>17</v>
      </c>
    </row>
    <row r="39" spans="1:7" ht="39.950000000000003" customHeight="1">
      <c r="A39" s="97" t="s">
        <v>17</v>
      </c>
      <c r="B39" s="98" t="s">
        <v>17</v>
      </c>
      <c r="C39" s="98" t="s">
        <v>17</v>
      </c>
      <c r="D39" s="9" t="s">
        <v>32</v>
      </c>
      <c r="E39" s="16">
        <v>0.33</v>
      </c>
      <c r="F39" s="8">
        <f t="shared" si="0"/>
        <v>0</v>
      </c>
      <c r="G39" s="99" t="s">
        <v>17</v>
      </c>
    </row>
    <row r="40" spans="1:7" ht="39.950000000000003" customHeight="1">
      <c r="A40" s="97" t="s">
        <v>17</v>
      </c>
      <c r="B40" s="98" t="s">
        <v>17</v>
      </c>
      <c r="C40" s="98" t="s">
        <v>17</v>
      </c>
      <c r="D40" s="9" t="s">
        <v>271</v>
      </c>
      <c r="E40" s="16">
        <v>0.13</v>
      </c>
      <c r="F40" s="8">
        <f t="shared" si="0"/>
        <v>0</v>
      </c>
      <c r="G40" s="99" t="s">
        <v>17</v>
      </c>
    </row>
    <row r="41" spans="1:7" ht="39.950000000000003" customHeight="1">
      <c r="A41" s="97" t="s">
        <v>17</v>
      </c>
      <c r="B41" s="98" t="s">
        <v>17</v>
      </c>
      <c r="C41" s="10" t="s">
        <v>43</v>
      </c>
      <c r="D41" s="9" t="s">
        <v>44</v>
      </c>
      <c r="E41" s="16">
        <v>13</v>
      </c>
      <c r="F41" s="8">
        <f t="shared" si="0"/>
        <v>0</v>
      </c>
      <c r="G41" s="11" t="s">
        <v>45</v>
      </c>
    </row>
    <row r="42" spans="1:7" ht="39.950000000000003" customHeight="1">
      <c r="A42" s="97" t="s">
        <v>17</v>
      </c>
      <c r="B42" s="98" t="s">
        <v>46</v>
      </c>
      <c r="C42" s="98" t="s">
        <v>272</v>
      </c>
      <c r="D42" s="9" t="s">
        <v>273</v>
      </c>
      <c r="E42" s="16">
        <v>16.25</v>
      </c>
      <c r="F42" s="8">
        <f t="shared" si="0"/>
        <v>0</v>
      </c>
      <c r="G42" s="99" t="s">
        <v>274</v>
      </c>
    </row>
    <row r="43" spans="1:7" ht="39.950000000000003" customHeight="1">
      <c r="A43" s="97" t="s">
        <v>17</v>
      </c>
      <c r="B43" s="98" t="s">
        <v>17</v>
      </c>
      <c r="C43" s="98" t="s">
        <v>17</v>
      </c>
      <c r="D43" s="9" t="s">
        <v>275</v>
      </c>
      <c r="E43" s="16">
        <v>6.5</v>
      </c>
      <c r="F43" s="8">
        <f t="shared" si="0"/>
        <v>0</v>
      </c>
      <c r="G43" s="99" t="s">
        <v>17</v>
      </c>
    </row>
    <row r="44" spans="1:7" ht="39.950000000000003" customHeight="1">
      <c r="A44" s="97" t="s">
        <v>17</v>
      </c>
      <c r="B44" s="98" t="s">
        <v>17</v>
      </c>
      <c r="C44" s="98" t="s">
        <v>17</v>
      </c>
      <c r="D44" s="9" t="s">
        <v>276</v>
      </c>
      <c r="E44" s="16">
        <v>3.25</v>
      </c>
      <c r="F44" s="8">
        <f t="shared" si="0"/>
        <v>0</v>
      </c>
      <c r="G44" s="99" t="s">
        <v>17</v>
      </c>
    </row>
    <row r="45" spans="1:7" ht="39.950000000000003" customHeight="1">
      <c r="A45" s="97" t="s">
        <v>17</v>
      </c>
      <c r="B45" s="98" t="s">
        <v>17</v>
      </c>
      <c r="C45" s="10" t="s">
        <v>75</v>
      </c>
      <c r="D45" s="9" t="s">
        <v>42</v>
      </c>
      <c r="E45" s="16">
        <v>97.5</v>
      </c>
      <c r="F45" s="8">
        <f t="shared" si="0"/>
        <v>0</v>
      </c>
      <c r="G45" s="11" t="s">
        <v>45</v>
      </c>
    </row>
    <row r="46" spans="1:7" ht="39.950000000000003" customHeight="1"/>
  </sheetData>
  <sheetProtection formatRows="0" insertRows="0" deleteRows="0"/>
  <mergeCells count="27">
    <mergeCell ref="C31:C40"/>
    <mergeCell ref="G31:G40"/>
    <mergeCell ref="B42:B45"/>
    <mergeCell ref="C42:C44"/>
    <mergeCell ref="G42:G44"/>
    <mergeCell ref="G5:G6"/>
    <mergeCell ref="A7:A45"/>
    <mergeCell ref="B7:B12"/>
    <mergeCell ref="C7:C12"/>
    <mergeCell ref="G7:G12"/>
    <mergeCell ref="B13:B41"/>
    <mergeCell ref="C13:C24"/>
    <mergeCell ref="G13:G24"/>
    <mergeCell ref="C25:C30"/>
    <mergeCell ref="G25:G3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277</v>
      </c>
      <c r="B7" s="98" t="s">
        <v>13</v>
      </c>
      <c r="C7" s="98" t="s">
        <v>278</v>
      </c>
      <c r="D7" s="9" t="s">
        <v>22</v>
      </c>
      <c r="E7" s="16">
        <v>13</v>
      </c>
      <c r="F7" s="8">
        <f t="shared" ref="F7:F25" si="0">$C$3*E7</f>
        <v>0</v>
      </c>
      <c r="G7" s="99" t="s">
        <v>279</v>
      </c>
    </row>
    <row r="8" spans="1:7" ht="39.950000000000003" customHeight="1">
      <c r="A8" s="97" t="s">
        <v>17</v>
      </c>
      <c r="B8" s="98" t="s">
        <v>17</v>
      </c>
      <c r="C8" s="98" t="s">
        <v>17</v>
      </c>
      <c r="D8" s="9" t="s">
        <v>92</v>
      </c>
      <c r="E8" s="16">
        <v>6.5</v>
      </c>
      <c r="F8" s="8">
        <f t="shared" si="0"/>
        <v>0</v>
      </c>
      <c r="G8" s="99" t="s">
        <v>17</v>
      </c>
    </row>
    <row r="9" spans="1:7" ht="39.950000000000003" customHeight="1">
      <c r="A9" s="97" t="s">
        <v>17</v>
      </c>
      <c r="B9" s="98" t="s">
        <v>17</v>
      </c>
      <c r="C9" s="98" t="s">
        <v>17</v>
      </c>
      <c r="D9" s="9" t="s">
        <v>32</v>
      </c>
      <c r="E9" s="16">
        <v>0.33</v>
      </c>
      <c r="F9" s="8">
        <f t="shared" si="0"/>
        <v>0</v>
      </c>
      <c r="G9" s="99" t="s">
        <v>17</v>
      </c>
    </row>
    <row r="10" spans="1:7" ht="39.950000000000003" customHeight="1">
      <c r="A10" s="97" t="s">
        <v>17</v>
      </c>
      <c r="B10" s="98" t="s">
        <v>17</v>
      </c>
      <c r="C10" s="98" t="s">
        <v>17</v>
      </c>
      <c r="D10" s="9" t="s">
        <v>38</v>
      </c>
      <c r="E10" s="16">
        <v>7.0000000000000007E-2</v>
      </c>
      <c r="F10" s="8">
        <f t="shared" si="0"/>
        <v>0</v>
      </c>
      <c r="G10" s="99" t="s">
        <v>17</v>
      </c>
    </row>
    <row r="11" spans="1:7" ht="39.950000000000003" customHeight="1">
      <c r="A11" s="97" t="s">
        <v>17</v>
      </c>
      <c r="B11" s="98" t="s">
        <v>20</v>
      </c>
      <c r="C11" s="10" t="s">
        <v>56</v>
      </c>
      <c r="D11" s="9" t="s">
        <v>22</v>
      </c>
      <c r="E11" s="16">
        <v>35.75</v>
      </c>
      <c r="F11" s="8">
        <f t="shared" si="0"/>
        <v>0</v>
      </c>
      <c r="G11" s="11" t="s">
        <v>57</v>
      </c>
    </row>
    <row r="12" spans="1:7" ht="39.950000000000003" customHeight="1">
      <c r="A12" s="97" t="s">
        <v>17</v>
      </c>
      <c r="B12" s="98" t="s">
        <v>17</v>
      </c>
      <c r="C12" s="98" t="s">
        <v>280</v>
      </c>
      <c r="D12" s="9" t="s">
        <v>281</v>
      </c>
      <c r="E12" s="16">
        <v>13</v>
      </c>
      <c r="F12" s="8">
        <f t="shared" si="0"/>
        <v>0</v>
      </c>
      <c r="G12" s="99" t="s">
        <v>282</v>
      </c>
    </row>
    <row r="13" spans="1:7" ht="39.950000000000003" customHeight="1">
      <c r="A13" s="97" t="s">
        <v>17</v>
      </c>
      <c r="B13" s="98" t="s">
        <v>17</v>
      </c>
      <c r="C13" s="98" t="s">
        <v>17</v>
      </c>
      <c r="D13" s="9" t="s">
        <v>27</v>
      </c>
      <c r="E13" s="16">
        <v>1.95</v>
      </c>
      <c r="F13" s="8">
        <f t="shared" si="0"/>
        <v>0</v>
      </c>
      <c r="G13" s="99" t="s">
        <v>17</v>
      </c>
    </row>
    <row r="14" spans="1:7" ht="39.950000000000003" customHeight="1">
      <c r="A14" s="97" t="s">
        <v>17</v>
      </c>
      <c r="B14" s="98" t="s">
        <v>17</v>
      </c>
      <c r="C14" s="98" t="s">
        <v>17</v>
      </c>
      <c r="D14" s="9" t="s">
        <v>37</v>
      </c>
      <c r="E14" s="16">
        <v>1.3</v>
      </c>
      <c r="F14" s="8">
        <f t="shared" si="0"/>
        <v>0</v>
      </c>
      <c r="G14" s="99" t="s">
        <v>17</v>
      </c>
    </row>
    <row r="15" spans="1:7" ht="39.950000000000003" customHeight="1">
      <c r="A15" s="97" t="s">
        <v>17</v>
      </c>
      <c r="B15" s="98" t="s">
        <v>17</v>
      </c>
      <c r="C15" s="98" t="s">
        <v>17</v>
      </c>
      <c r="D15" s="9" t="s">
        <v>31</v>
      </c>
      <c r="E15" s="16">
        <v>0.33</v>
      </c>
      <c r="F15" s="8">
        <f t="shared" si="0"/>
        <v>0</v>
      </c>
      <c r="G15" s="99" t="s">
        <v>17</v>
      </c>
    </row>
    <row r="16" spans="1:7" ht="39.950000000000003" customHeight="1">
      <c r="A16" s="97" t="s">
        <v>17</v>
      </c>
      <c r="B16" s="98" t="s">
        <v>17</v>
      </c>
      <c r="C16" s="98" t="s">
        <v>17</v>
      </c>
      <c r="D16" s="9" t="s">
        <v>38</v>
      </c>
      <c r="E16" s="16">
        <v>0.33</v>
      </c>
      <c r="F16" s="8">
        <f t="shared" si="0"/>
        <v>0</v>
      </c>
      <c r="G16" s="99" t="s">
        <v>17</v>
      </c>
    </row>
    <row r="17" spans="1:7" ht="39.950000000000003" customHeight="1">
      <c r="A17" s="97" t="s">
        <v>17</v>
      </c>
      <c r="B17" s="98" t="s">
        <v>17</v>
      </c>
      <c r="C17" s="10" t="s">
        <v>283</v>
      </c>
      <c r="D17" s="9" t="s">
        <v>149</v>
      </c>
      <c r="E17" s="16">
        <v>32.5</v>
      </c>
      <c r="F17" s="8">
        <f t="shared" si="0"/>
        <v>0</v>
      </c>
      <c r="G17" s="11" t="s">
        <v>284</v>
      </c>
    </row>
    <row r="18" spans="1:7" ht="39.950000000000003" customHeight="1">
      <c r="A18" s="97" t="s">
        <v>17</v>
      </c>
      <c r="B18" s="98" t="s">
        <v>17</v>
      </c>
      <c r="C18" s="98" t="s">
        <v>285</v>
      </c>
      <c r="D18" s="9" t="s">
        <v>286</v>
      </c>
      <c r="E18" s="16">
        <v>13</v>
      </c>
      <c r="F18" s="8">
        <f t="shared" si="0"/>
        <v>0</v>
      </c>
      <c r="G18" s="99" t="s">
        <v>287</v>
      </c>
    </row>
    <row r="19" spans="1:7" ht="39.950000000000003" customHeight="1">
      <c r="A19" s="97" t="s">
        <v>17</v>
      </c>
      <c r="B19" s="98" t="s">
        <v>17</v>
      </c>
      <c r="C19" s="98" t="s">
        <v>17</v>
      </c>
      <c r="D19" s="9" t="s">
        <v>80</v>
      </c>
      <c r="E19" s="16">
        <v>0.65</v>
      </c>
      <c r="F19" s="8">
        <f t="shared" si="0"/>
        <v>0</v>
      </c>
      <c r="G19" s="99" t="s">
        <v>17</v>
      </c>
    </row>
    <row r="20" spans="1:7" ht="39.950000000000003" customHeight="1">
      <c r="A20" s="97" t="s">
        <v>17</v>
      </c>
      <c r="B20" s="98" t="s">
        <v>17</v>
      </c>
      <c r="C20" s="98" t="s">
        <v>17</v>
      </c>
      <c r="D20" s="9" t="s">
        <v>29</v>
      </c>
      <c r="E20" s="16">
        <v>0.33</v>
      </c>
      <c r="F20" s="8">
        <f t="shared" si="0"/>
        <v>0</v>
      </c>
      <c r="G20" s="99" t="s">
        <v>17</v>
      </c>
    </row>
    <row r="21" spans="1:7" ht="39.950000000000003" customHeight="1">
      <c r="A21" s="97" t="s">
        <v>17</v>
      </c>
      <c r="B21" s="98" t="s">
        <v>17</v>
      </c>
      <c r="C21" s="98" t="s">
        <v>17</v>
      </c>
      <c r="D21" s="9" t="s">
        <v>31</v>
      </c>
      <c r="E21" s="16">
        <v>0.13</v>
      </c>
      <c r="F21" s="8">
        <f t="shared" si="0"/>
        <v>0</v>
      </c>
      <c r="G21" s="99" t="s">
        <v>17</v>
      </c>
    </row>
    <row r="22" spans="1:7" ht="39.950000000000003" customHeight="1">
      <c r="A22" s="97" t="s">
        <v>17</v>
      </c>
      <c r="B22" s="98" t="s">
        <v>17</v>
      </c>
      <c r="C22" s="98" t="s">
        <v>17</v>
      </c>
      <c r="D22" s="9" t="s">
        <v>19</v>
      </c>
      <c r="E22" s="16">
        <v>0.13</v>
      </c>
      <c r="F22" s="8">
        <f t="shared" si="0"/>
        <v>0</v>
      </c>
      <c r="G22" s="99" t="s">
        <v>17</v>
      </c>
    </row>
    <row r="23" spans="1:7" ht="39.950000000000003" customHeight="1">
      <c r="A23" s="97" t="s">
        <v>17</v>
      </c>
      <c r="B23" s="98" t="s">
        <v>17</v>
      </c>
      <c r="C23" s="10" t="s">
        <v>136</v>
      </c>
      <c r="D23" s="9" t="s">
        <v>137</v>
      </c>
      <c r="E23" s="16">
        <v>13</v>
      </c>
      <c r="F23" s="8">
        <f t="shared" si="0"/>
        <v>0</v>
      </c>
      <c r="G23" s="11" t="s">
        <v>45</v>
      </c>
    </row>
    <row r="24" spans="1:7" ht="39.950000000000003" customHeight="1">
      <c r="A24" s="97" t="s">
        <v>17</v>
      </c>
      <c r="B24" s="98" t="s">
        <v>46</v>
      </c>
      <c r="C24" s="10" t="s">
        <v>288</v>
      </c>
      <c r="D24" s="9" t="s">
        <v>289</v>
      </c>
      <c r="E24" s="16">
        <v>32.5</v>
      </c>
      <c r="F24" s="8">
        <f t="shared" si="0"/>
        <v>0</v>
      </c>
      <c r="G24" s="11"/>
    </row>
    <row r="25" spans="1:7" ht="39.950000000000003" customHeight="1">
      <c r="A25" s="97" t="s">
        <v>17</v>
      </c>
      <c r="B25" s="98" t="s">
        <v>17</v>
      </c>
      <c r="C25" s="10" t="s">
        <v>75</v>
      </c>
      <c r="D25" s="9" t="s">
        <v>42</v>
      </c>
      <c r="E25" s="16">
        <v>97.5</v>
      </c>
      <c r="F25" s="8">
        <f t="shared" si="0"/>
        <v>0</v>
      </c>
      <c r="G25" s="11" t="s">
        <v>45</v>
      </c>
    </row>
    <row r="26" spans="1:7" ht="39.950000000000003" customHeight="1">
      <c r="A26" s="12"/>
      <c r="B26" s="12"/>
      <c r="C26" s="12"/>
      <c r="D26" s="12"/>
      <c r="E26" s="12"/>
      <c r="F26" s="12"/>
      <c r="G26" s="12"/>
    </row>
    <row r="27" spans="1:7" ht="39.950000000000003" customHeight="1">
      <c r="A27" s="12"/>
      <c r="B27" s="12"/>
      <c r="C27" s="12"/>
      <c r="D27" s="12"/>
      <c r="E27" s="12"/>
      <c r="F27" s="12"/>
      <c r="G27" s="12"/>
    </row>
    <row r="28" spans="1:7" ht="39.950000000000003" customHeight="1">
      <c r="A28" s="12"/>
      <c r="B28" s="12"/>
      <c r="C28" s="12"/>
      <c r="D28" s="12"/>
      <c r="E28" s="12"/>
      <c r="F28" s="12"/>
      <c r="G28" s="12"/>
    </row>
    <row r="29" spans="1:7" ht="39.950000000000003" customHeight="1">
      <c r="A29" s="12"/>
      <c r="B29" s="12"/>
      <c r="C29" s="12"/>
      <c r="D29" s="12"/>
      <c r="E29" s="12"/>
      <c r="F29" s="12"/>
      <c r="G29" s="12"/>
    </row>
    <row r="30" spans="1:7" ht="39.950000000000003" customHeight="1">
      <c r="A30" s="12"/>
      <c r="B30" s="12"/>
      <c r="C30" s="12"/>
      <c r="D30" s="12"/>
      <c r="E30" s="12"/>
      <c r="F30" s="12"/>
      <c r="G30" s="12"/>
    </row>
    <row r="31" spans="1:7" ht="39.950000000000003" customHeight="1">
      <c r="A31" s="12"/>
      <c r="B31" s="12"/>
      <c r="C31" s="12"/>
      <c r="D31" s="12"/>
      <c r="E31" s="12"/>
      <c r="F31" s="12"/>
      <c r="G31" s="12"/>
    </row>
    <row r="32" spans="1:7" ht="39.950000000000003" customHeight="1">
      <c r="A32" s="12"/>
      <c r="B32" s="12"/>
      <c r="C32" s="12"/>
      <c r="D32" s="12"/>
      <c r="E32" s="12"/>
      <c r="F32" s="12"/>
      <c r="G32" s="12"/>
    </row>
    <row r="33" spans="1:7" ht="39.950000000000003" customHeight="1">
      <c r="A33" s="12"/>
      <c r="B33" s="12"/>
      <c r="C33" s="12"/>
      <c r="D33" s="12"/>
      <c r="E33" s="12"/>
      <c r="F33" s="12"/>
      <c r="G33" s="12"/>
    </row>
    <row r="34" spans="1:7" ht="39.950000000000003" customHeight="1">
      <c r="A34" s="12"/>
      <c r="B34" s="12"/>
      <c r="C34" s="12"/>
      <c r="D34" s="12"/>
      <c r="E34" s="12"/>
      <c r="F34" s="12"/>
      <c r="G34" s="12"/>
    </row>
    <row r="35" spans="1:7" ht="39.950000000000003" customHeight="1">
      <c r="A35" s="12"/>
      <c r="B35" s="12"/>
      <c r="C35" s="12"/>
      <c r="D35" s="12"/>
      <c r="E35" s="12"/>
      <c r="F35" s="12"/>
      <c r="G35" s="12"/>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3">
    <mergeCell ref="B24:B25"/>
    <mergeCell ref="G5:G6"/>
    <mergeCell ref="A7:A25"/>
    <mergeCell ref="B7:B10"/>
    <mergeCell ref="C7:C10"/>
    <mergeCell ref="G7:G10"/>
    <mergeCell ref="B11:B23"/>
    <mergeCell ref="C12:C16"/>
    <mergeCell ref="G12:G16"/>
    <mergeCell ref="C18:C22"/>
    <mergeCell ref="G18:G22"/>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290</v>
      </c>
      <c r="B7" s="98" t="s">
        <v>13</v>
      </c>
      <c r="C7" s="98" t="s">
        <v>291</v>
      </c>
      <c r="D7" s="9" t="s">
        <v>22</v>
      </c>
      <c r="E7" s="16">
        <v>16.25</v>
      </c>
      <c r="F7" s="8">
        <f t="shared" ref="F7:F40" si="0">$C$3*E7</f>
        <v>0</v>
      </c>
      <c r="G7" s="99" t="s">
        <v>292</v>
      </c>
    </row>
    <row r="8" spans="1:7" ht="39.950000000000003" customHeight="1">
      <c r="A8" s="97" t="s">
        <v>17</v>
      </c>
      <c r="B8" s="98" t="s">
        <v>17</v>
      </c>
      <c r="C8" s="98" t="s">
        <v>17</v>
      </c>
      <c r="D8" s="9" t="s">
        <v>293</v>
      </c>
      <c r="E8" s="16">
        <v>9.75</v>
      </c>
      <c r="F8" s="8">
        <f t="shared" si="0"/>
        <v>0</v>
      </c>
      <c r="G8" s="99" t="s">
        <v>17</v>
      </c>
    </row>
    <row r="9" spans="1:7" ht="39.950000000000003" customHeight="1">
      <c r="A9" s="97" t="s">
        <v>17</v>
      </c>
      <c r="B9" s="98" t="s">
        <v>17</v>
      </c>
      <c r="C9" s="98" t="s">
        <v>17</v>
      </c>
      <c r="D9" s="9" t="s">
        <v>70</v>
      </c>
      <c r="E9" s="16">
        <v>0.78</v>
      </c>
      <c r="F9" s="8">
        <f t="shared" si="0"/>
        <v>0</v>
      </c>
      <c r="G9" s="99" t="s">
        <v>17</v>
      </c>
    </row>
    <row r="10" spans="1:7" ht="39.950000000000003" customHeight="1">
      <c r="A10" s="97" t="s">
        <v>17</v>
      </c>
      <c r="B10" s="98" t="s">
        <v>17</v>
      </c>
      <c r="C10" s="98" t="s">
        <v>17</v>
      </c>
      <c r="D10" s="9" t="s">
        <v>32</v>
      </c>
      <c r="E10" s="16">
        <v>0.78</v>
      </c>
      <c r="F10" s="8">
        <f t="shared" si="0"/>
        <v>0</v>
      </c>
      <c r="G10" s="99" t="s">
        <v>17</v>
      </c>
    </row>
    <row r="11" spans="1:7" ht="39.950000000000003" customHeight="1">
      <c r="A11" s="97" t="s">
        <v>17</v>
      </c>
      <c r="B11" s="98" t="s">
        <v>17</v>
      </c>
      <c r="C11" s="98" t="s">
        <v>17</v>
      </c>
      <c r="D11" s="9" t="s">
        <v>27</v>
      </c>
      <c r="E11" s="16">
        <v>0.65</v>
      </c>
      <c r="F11" s="8">
        <f t="shared" si="0"/>
        <v>0</v>
      </c>
      <c r="G11" s="99" t="s">
        <v>17</v>
      </c>
    </row>
    <row r="12" spans="1:7" ht="39.950000000000003" customHeight="1">
      <c r="A12" s="97" t="s">
        <v>17</v>
      </c>
      <c r="B12" s="98" t="s">
        <v>17</v>
      </c>
      <c r="C12" s="98" t="s">
        <v>17</v>
      </c>
      <c r="D12" s="9" t="s">
        <v>38</v>
      </c>
      <c r="E12" s="16">
        <v>0.33</v>
      </c>
      <c r="F12" s="8">
        <f t="shared" si="0"/>
        <v>0</v>
      </c>
      <c r="G12" s="99" t="s">
        <v>17</v>
      </c>
    </row>
    <row r="13" spans="1:7" ht="39.950000000000003" customHeight="1">
      <c r="A13" s="97" t="s">
        <v>17</v>
      </c>
      <c r="B13" s="98" t="s">
        <v>17</v>
      </c>
      <c r="C13" s="98" t="s">
        <v>17</v>
      </c>
      <c r="D13" s="9" t="s">
        <v>31</v>
      </c>
      <c r="E13" s="16">
        <v>0.13</v>
      </c>
      <c r="F13" s="8">
        <f t="shared" si="0"/>
        <v>0</v>
      </c>
      <c r="G13" s="99" t="s">
        <v>17</v>
      </c>
    </row>
    <row r="14" spans="1:7" ht="39.950000000000003" customHeight="1">
      <c r="A14" s="97" t="s">
        <v>17</v>
      </c>
      <c r="B14" s="98" t="s">
        <v>20</v>
      </c>
      <c r="C14" s="10" t="s">
        <v>56</v>
      </c>
      <c r="D14" s="9" t="s">
        <v>22</v>
      </c>
      <c r="E14" s="16">
        <v>35.75</v>
      </c>
      <c r="F14" s="8">
        <f t="shared" si="0"/>
        <v>0</v>
      </c>
      <c r="G14" s="11" t="s">
        <v>57</v>
      </c>
    </row>
    <row r="15" spans="1:7" ht="39.950000000000003" customHeight="1">
      <c r="A15" s="97" t="s">
        <v>17</v>
      </c>
      <c r="B15" s="98" t="s">
        <v>17</v>
      </c>
      <c r="C15" s="98" t="s">
        <v>294</v>
      </c>
      <c r="D15" s="9" t="s">
        <v>295</v>
      </c>
      <c r="E15" s="16">
        <v>13</v>
      </c>
      <c r="F15" s="8">
        <f t="shared" si="0"/>
        <v>0</v>
      </c>
      <c r="G15" s="99" t="s">
        <v>296</v>
      </c>
    </row>
    <row r="16" spans="1:7" ht="39.950000000000003" customHeight="1">
      <c r="A16" s="97" t="s">
        <v>17</v>
      </c>
      <c r="B16" s="98" t="s">
        <v>17</v>
      </c>
      <c r="C16" s="98" t="s">
        <v>17</v>
      </c>
      <c r="D16" s="9" t="s">
        <v>26</v>
      </c>
      <c r="E16" s="16">
        <v>3.25</v>
      </c>
      <c r="F16" s="8">
        <f t="shared" si="0"/>
        <v>0</v>
      </c>
      <c r="G16" s="99" t="s">
        <v>17</v>
      </c>
    </row>
    <row r="17" spans="1:7" ht="39.950000000000003" customHeight="1">
      <c r="A17" s="97" t="s">
        <v>17</v>
      </c>
      <c r="B17" s="98" t="s">
        <v>17</v>
      </c>
      <c r="C17" s="98" t="s">
        <v>17</v>
      </c>
      <c r="D17" s="9" t="s">
        <v>111</v>
      </c>
      <c r="E17" s="16">
        <v>3.25</v>
      </c>
      <c r="F17" s="8">
        <f t="shared" si="0"/>
        <v>0</v>
      </c>
      <c r="G17" s="99" t="s">
        <v>17</v>
      </c>
    </row>
    <row r="18" spans="1:7" ht="39.950000000000003" customHeight="1">
      <c r="A18" s="97" t="s">
        <v>17</v>
      </c>
      <c r="B18" s="98" t="s">
        <v>17</v>
      </c>
      <c r="C18" s="98" t="s">
        <v>17</v>
      </c>
      <c r="D18" s="9" t="s">
        <v>61</v>
      </c>
      <c r="E18" s="16">
        <v>1.95</v>
      </c>
      <c r="F18" s="8">
        <f t="shared" si="0"/>
        <v>0</v>
      </c>
      <c r="G18" s="99" t="s">
        <v>17</v>
      </c>
    </row>
    <row r="19" spans="1:7" ht="39.950000000000003" customHeight="1">
      <c r="A19" s="97" t="s">
        <v>17</v>
      </c>
      <c r="B19" s="98" t="s">
        <v>17</v>
      </c>
      <c r="C19" s="98" t="s">
        <v>17</v>
      </c>
      <c r="D19" s="9" t="s">
        <v>37</v>
      </c>
      <c r="E19" s="16">
        <v>1.3</v>
      </c>
      <c r="F19" s="8">
        <f t="shared" si="0"/>
        <v>0</v>
      </c>
      <c r="G19" s="99" t="s">
        <v>17</v>
      </c>
    </row>
    <row r="20" spans="1:7" ht="39.950000000000003" customHeight="1">
      <c r="A20" s="97" t="s">
        <v>17</v>
      </c>
      <c r="B20" s="98" t="s">
        <v>17</v>
      </c>
      <c r="C20" s="98" t="s">
        <v>17</v>
      </c>
      <c r="D20" s="9" t="s">
        <v>31</v>
      </c>
      <c r="E20" s="16">
        <v>0.33</v>
      </c>
      <c r="F20" s="8">
        <f t="shared" si="0"/>
        <v>0</v>
      </c>
      <c r="G20" s="99" t="s">
        <v>17</v>
      </c>
    </row>
    <row r="21" spans="1:7" ht="39.950000000000003" customHeight="1">
      <c r="A21" s="97" t="s">
        <v>17</v>
      </c>
      <c r="B21" s="98" t="s">
        <v>17</v>
      </c>
      <c r="C21" s="98" t="s">
        <v>17</v>
      </c>
      <c r="D21" s="9" t="s">
        <v>63</v>
      </c>
      <c r="E21" s="16">
        <v>0.13</v>
      </c>
      <c r="F21" s="8">
        <f t="shared" si="0"/>
        <v>0</v>
      </c>
      <c r="G21" s="99" t="s">
        <v>17</v>
      </c>
    </row>
    <row r="22" spans="1:7" ht="39.950000000000003" customHeight="1">
      <c r="A22" s="97" t="s">
        <v>17</v>
      </c>
      <c r="B22" s="98" t="s">
        <v>17</v>
      </c>
      <c r="C22" s="98" t="s">
        <v>297</v>
      </c>
      <c r="D22" s="9" t="s">
        <v>298</v>
      </c>
      <c r="E22" s="16">
        <v>26</v>
      </c>
      <c r="F22" s="8">
        <f t="shared" si="0"/>
        <v>0</v>
      </c>
      <c r="G22" s="99" t="s">
        <v>299</v>
      </c>
    </row>
    <row r="23" spans="1:7" ht="39.950000000000003" customHeight="1">
      <c r="A23" s="97" t="s">
        <v>17</v>
      </c>
      <c r="B23" s="98" t="s">
        <v>17</v>
      </c>
      <c r="C23" s="98" t="s">
        <v>17</v>
      </c>
      <c r="D23" s="9" t="s">
        <v>25</v>
      </c>
      <c r="E23" s="16">
        <v>3.25</v>
      </c>
      <c r="F23" s="8">
        <f t="shared" si="0"/>
        <v>0</v>
      </c>
      <c r="G23" s="99" t="s">
        <v>17</v>
      </c>
    </row>
    <row r="24" spans="1:7" ht="39.950000000000003" customHeight="1">
      <c r="A24" s="97" t="s">
        <v>17</v>
      </c>
      <c r="B24" s="98" t="s">
        <v>17</v>
      </c>
      <c r="C24" s="98" t="s">
        <v>17</v>
      </c>
      <c r="D24" s="9" t="s">
        <v>26</v>
      </c>
      <c r="E24" s="16">
        <v>3.25</v>
      </c>
      <c r="F24" s="8">
        <f t="shared" si="0"/>
        <v>0</v>
      </c>
      <c r="G24" s="99" t="s">
        <v>17</v>
      </c>
    </row>
    <row r="25" spans="1:7" ht="39.950000000000003" customHeight="1">
      <c r="A25" s="97" t="s">
        <v>17</v>
      </c>
      <c r="B25" s="98" t="s">
        <v>17</v>
      </c>
      <c r="C25" s="98" t="s">
        <v>17</v>
      </c>
      <c r="D25" s="9" t="s">
        <v>28</v>
      </c>
      <c r="E25" s="16">
        <v>1.95</v>
      </c>
      <c r="F25" s="8">
        <f t="shared" si="0"/>
        <v>0</v>
      </c>
      <c r="G25" s="99" t="s">
        <v>17</v>
      </c>
    </row>
    <row r="26" spans="1:7" ht="39.950000000000003" customHeight="1">
      <c r="A26" s="97" t="s">
        <v>17</v>
      </c>
      <c r="B26" s="98" t="s">
        <v>17</v>
      </c>
      <c r="C26" s="98" t="s">
        <v>17</v>
      </c>
      <c r="D26" s="9" t="s">
        <v>99</v>
      </c>
      <c r="E26" s="16">
        <v>0.65</v>
      </c>
      <c r="F26" s="8">
        <f t="shared" si="0"/>
        <v>0</v>
      </c>
      <c r="G26" s="99" t="s">
        <v>17</v>
      </c>
    </row>
    <row r="27" spans="1:7" ht="39.950000000000003" customHeight="1">
      <c r="A27" s="97" t="s">
        <v>17</v>
      </c>
      <c r="B27" s="98" t="s">
        <v>17</v>
      </c>
      <c r="C27" s="98" t="s">
        <v>17</v>
      </c>
      <c r="D27" s="9" t="s">
        <v>85</v>
      </c>
      <c r="E27" s="16">
        <v>0.65</v>
      </c>
      <c r="F27" s="8">
        <f t="shared" si="0"/>
        <v>0</v>
      </c>
      <c r="G27" s="99" t="s">
        <v>17</v>
      </c>
    </row>
    <row r="28" spans="1:7" ht="39.950000000000003" customHeight="1">
      <c r="A28" s="97" t="s">
        <v>17</v>
      </c>
      <c r="B28" s="98" t="s">
        <v>17</v>
      </c>
      <c r="C28" s="98" t="s">
        <v>17</v>
      </c>
      <c r="D28" s="9" t="s">
        <v>31</v>
      </c>
      <c r="E28" s="16">
        <v>0.33</v>
      </c>
      <c r="F28" s="8">
        <f t="shared" si="0"/>
        <v>0</v>
      </c>
      <c r="G28" s="99" t="s">
        <v>17</v>
      </c>
    </row>
    <row r="29" spans="1:7" ht="39.950000000000003" customHeight="1">
      <c r="A29" s="97" t="s">
        <v>17</v>
      </c>
      <c r="B29" s="98" t="s">
        <v>17</v>
      </c>
      <c r="C29" s="98" t="s">
        <v>17</v>
      </c>
      <c r="D29" s="9" t="s">
        <v>300</v>
      </c>
      <c r="E29" s="16">
        <v>0.33</v>
      </c>
      <c r="F29" s="8">
        <f t="shared" si="0"/>
        <v>0</v>
      </c>
      <c r="G29" s="99" t="s">
        <v>17</v>
      </c>
    </row>
    <row r="30" spans="1:7" ht="39.950000000000003" customHeight="1">
      <c r="A30" s="97" t="s">
        <v>17</v>
      </c>
      <c r="B30" s="98" t="s">
        <v>17</v>
      </c>
      <c r="C30" s="98" t="s">
        <v>17</v>
      </c>
      <c r="D30" s="9" t="s">
        <v>32</v>
      </c>
      <c r="E30" s="16">
        <v>0.33</v>
      </c>
      <c r="F30" s="8">
        <f t="shared" si="0"/>
        <v>0</v>
      </c>
      <c r="G30" s="99" t="s">
        <v>17</v>
      </c>
    </row>
    <row r="31" spans="1:7" ht="39.950000000000003" customHeight="1">
      <c r="A31" s="97" t="s">
        <v>17</v>
      </c>
      <c r="B31" s="98" t="s">
        <v>17</v>
      </c>
      <c r="C31" s="98" t="s">
        <v>301</v>
      </c>
      <c r="D31" s="9" t="s">
        <v>302</v>
      </c>
      <c r="E31" s="16">
        <v>19.5</v>
      </c>
      <c r="F31" s="8">
        <f t="shared" si="0"/>
        <v>0</v>
      </c>
      <c r="G31" s="99" t="s">
        <v>303</v>
      </c>
    </row>
    <row r="32" spans="1:7" ht="39.950000000000003" customHeight="1">
      <c r="A32" s="97" t="s">
        <v>17</v>
      </c>
      <c r="B32" s="98" t="s">
        <v>17</v>
      </c>
      <c r="C32" s="98" t="s">
        <v>17</v>
      </c>
      <c r="D32" s="9" t="s">
        <v>28</v>
      </c>
      <c r="E32" s="16">
        <v>1.3</v>
      </c>
      <c r="F32" s="8">
        <f t="shared" si="0"/>
        <v>0</v>
      </c>
      <c r="G32" s="99" t="s">
        <v>17</v>
      </c>
    </row>
    <row r="33" spans="1:7" ht="39.950000000000003" customHeight="1">
      <c r="A33" s="97" t="s">
        <v>17</v>
      </c>
      <c r="B33" s="98" t="s">
        <v>17</v>
      </c>
      <c r="C33" s="98" t="s">
        <v>17</v>
      </c>
      <c r="D33" s="9" t="s">
        <v>29</v>
      </c>
      <c r="E33" s="16">
        <v>0.65</v>
      </c>
      <c r="F33" s="8">
        <f t="shared" si="0"/>
        <v>0</v>
      </c>
      <c r="G33" s="99" t="s">
        <v>17</v>
      </c>
    </row>
    <row r="34" spans="1:7" ht="39.950000000000003" customHeight="1">
      <c r="A34" s="97" t="s">
        <v>17</v>
      </c>
      <c r="B34" s="98" t="s">
        <v>17</v>
      </c>
      <c r="C34" s="98" t="s">
        <v>17</v>
      </c>
      <c r="D34" s="9" t="s">
        <v>31</v>
      </c>
      <c r="E34" s="16">
        <v>0.33</v>
      </c>
      <c r="F34" s="8">
        <f t="shared" si="0"/>
        <v>0</v>
      </c>
      <c r="G34" s="99" t="s">
        <v>17</v>
      </c>
    </row>
    <row r="35" spans="1:7" ht="39.950000000000003" customHeight="1">
      <c r="A35" s="97" t="s">
        <v>17</v>
      </c>
      <c r="B35" s="98" t="s">
        <v>17</v>
      </c>
      <c r="C35" s="98" t="s">
        <v>17</v>
      </c>
      <c r="D35" s="9" t="s">
        <v>19</v>
      </c>
      <c r="E35" s="16">
        <v>0.33</v>
      </c>
      <c r="F35" s="8">
        <f t="shared" si="0"/>
        <v>0</v>
      </c>
      <c r="G35" s="99" t="s">
        <v>17</v>
      </c>
    </row>
    <row r="36" spans="1:7" ht="39.950000000000003" customHeight="1">
      <c r="A36" s="97" t="s">
        <v>17</v>
      </c>
      <c r="B36" s="98" t="s">
        <v>17</v>
      </c>
      <c r="C36" s="98" t="s">
        <v>17</v>
      </c>
      <c r="D36" s="9" t="s">
        <v>71</v>
      </c>
      <c r="E36" s="16">
        <v>0.33</v>
      </c>
      <c r="F36" s="8">
        <f t="shared" si="0"/>
        <v>0</v>
      </c>
      <c r="G36" s="99" t="s">
        <v>17</v>
      </c>
    </row>
    <row r="37" spans="1:7" ht="39.950000000000003" customHeight="1">
      <c r="A37" s="97" t="s">
        <v>17</v>
      </c>
      <c r="B37" s="98" t="s">
        <v>17</v>
      </c>
      <c r="C37" s="10" t="s">
        <v>43</v>
      </c>
      <c r="D37" s="9" t="s">
        <v>44</v>
      </c>
      <c r="E37" s="16">
        <v>13</v>
      </c>
      <c r="F37" s="8">
        <f t="shared" si="0"/>
        <v>0</v>
      </c>
      <c r="G37" s="11" t="s">
        <v>45</v>
      </c>
    </row>
    <row r="38" spans="1:7" ht="39.950000000000003" customHeight="1">
      <c r="A38" s="97" t="s">
        <v>17</v>
      </c>
      <c r="B38" s="98" t="s">
        <v>46</v>
      </c>
      <c r="C38" s="98" t="s">
        <v>304</v>
      </c>
      <c r="D38" s="9" t="s">
        <v>305</v>
      </c>
      <c r="E38" s="16">
        <v>13</v>
      </c>
      <c r="F38" s="8">
        <f t="shared" si="0"/>
        <v>0</v>
      </c>
      <c r="G38" s="99" t="s">
        <v>306</v>
      </c>
    </row>
    <row r="39" spans="1:7" ht="39.950000000000003" customHeight="1">
      <c r="A39" s="97" t="s">
        <v>17</v>
      </c>
      <c r="B39" s="98" t="s">
        <v>17</v>
      </c>
      <c r="C39" s="98" t="s">
        <v>17</v>
      </c>
      <c r="D39" s="9" t="s">
        <v>307</v>
      </c>
      <c r="E39" s="16">
        <v>1.95</v>
      </c>
      <c r="F39" s="8">
        <f t="shared" si="0"/>
        <v>0</v>
      </c>
      <c r="G39" s="99" t="s">
        <v>17</v>
      </c>
    </row>
    <row r="40" spans="1:7" ht="39.950000000000003" customHeight="1">
      <c r="A40" s="97" t="s">
        <v>17</v>
      </c>
      <c r="B40" s="98" t="s">
        <v>17</v>
      </c>
      <c r="C40" s="10" t="s">
        <v>75</v>
      </c>
      <c r="D40" s="9" t="s">
        <v>42</v>
      </c>
      <c r="E40" s="16">
        <v>97.5</v>
      </c>
      <c r="F40" s="8">
        <f t="shared" si="0"/>
        <v>0</v>
      </c>
      <c r="G40" s="11" t="s">
        <v>45</v>
      </c>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7">
    <mergeCell ref="C31:C36"/>
    <mergeCell ref="G31:G36"/>
    <mergeCell ref="B38:B40"/>
    <mergeCell ref="C38:C39"/>
    <mergeCell ref="G38:G39"/>
    <mergeCell ref="G5:G6"/>
    <mergeCell ref="A7:A40"/>
    <mergeCell ref="B7:B13"/>
    <mergeCell ref="C7:C13"/>
    <mergeCell ref="G7:G13"/>
    <mergeCell ref="B14:B37"/>
    <mergeCell ref="C15:C21"/>
    <mergeCell ref="G15:G21"/>
    <mergeCell ref="C22:C30"/>
    <mergeCell ref="G22:G30"/>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308</v>
      </c>
      <c r="B7" s="98" t="s">
        <v>13</v>
      </c>
      <c r="C7" s="98" t="s">
        <v>309</v>
      </c>
      <c r="D7" s="9" t="s">
        <v>42</v>
      </c>
      <c r="E7" s="16">
        <v>65</v>
      </c>
      <c r="F7" s="8">
        <f t="shared" ref="F7:F38" si="0">$C$3*E7</f>
        <v>0</v>
      </c>
      <c r="G7" s="99" t="s">
        <v>310</v>
      </c>
    </row>
    <row r="8" spans="1:7" ht="39.950000000000003" customHeight="1">
      <c r="A8" s="97" t="s">
        <v>17</v>
      </c>
      <c r="B8" s="98" t="s">
        <v>17</v>
      </c>
      <c r="C8" s="98" t="s">
        <v>17</v>
      </c>
      <c r="D8" s="9" t="s">
        <v>311</v>
      </c>
      <c r="E8" s="16">
        <v>6.5</v>
      </c>
      <c r="F8" s="8">
        <f t="shared" si="0"/>
        <v>0</v>
      </c>
      <c r="G8" s="99" t="s">
        <v>17</v>
      </c>
    </row>
    <row r="9" spans="1:7" ht="39.950000000000003" customHeight="1">
      <c r="A9" s="97" t="s">
        <v>17</v>
      </c>
      <c r="B9" s="98" t="s">
        <v>17</v>
      </c>
      <c r="C9" s="98" t="s">
        <v>17</v>
      </c>
      <c r="D9" s="9" t="s">
        <v>25</v>
      </c>
      <c r="E9" s="16">
        <v>3.25</v>
      </c>
      <c r="F9" s="8">
        <f t="shared" si="0"/>
        <v>0</v>
      </c>
      <c r="G9" s="99" t="s">
        <v>17</v>
      </c>
    </row>
    <row r="10" spans="1:7" ht="39.950000000000003" customHeight="1">
      <c r="A10" s="97" t="s">
        <v>17</v>
      </c>
      <c r="B10" s="98" t="s">
        <v>17</v>
      </c>
      <c r="C10" s="98" t="s">
        <v>17</v>
      </c>
      <c r="D10" s="9" t="s">
        <v>26</v>
      </c>
      <c r="E10" s="16">
        <v>3.25</v>
      </c>
      <c r="F10" s="8">
        <f t="shared" si="0"/>
        <v>0</v>
      </c>
      <c r="G10" s="99" t="s">
        <v>17</v>
      </c>
    </row>
    <row r="11" spans="1:7" ht="39.950000000000003" customHeight="1">
      <c r="A11" s="97" t="s">
        <v>17</v>
      </c>
      <c r="B11" s="98" t="s">
        <v>17</v>
      </c>
      <c r="C11" s="98" t="s">
        <v>17</v>
      </c>
      <c r="D11" s="9" t="s">
        <v>312</v>
      </c>
      <c r="E11" s="16">
        <v>1.3</v>
      </c>
      <c r="F11" s="8">
        <f t="shared" si="0"/>
        <v>0</v>
      </c>
      <c r="G11" s="99" t="s">
        <v>17</v>
      </c>
    </row>
    <row r="12" spans="1:7" ht="39.950000000000003" customHeight="1">
      <c r="A12" s="97" t="s">
        <v>17</v>
      </c>
      <c r="B12" s="98" t="s">
        <v>17</v>
      </c>
      <c r="C12" s="98" t="s">
        <v>17</v>
      </c>
      <c r="D12" s="9" t="s">
        <v>144</v>
      </c>
      <c r="E12" s="16">
        <v>7.0000000000000007E-2</v>
      </c>
      <c r="F12" s="8">
        <f t="shared" si="0"/>
        <v>0</v>
      </c>
      <c r="G12" s="99" t="s">
        <v>17</v>
      </c>
    </row>
    <row r="13" spans="1:7" ht="39.950000000000003" customHeight="1">
      <c r="A13" s="97" t="s">
        <v>17</v>
      </c>
      <c r="B13" s="98" t="s">
        <v>20</v>
      </c>
      <c r="C13" s="98" t="s">
        <v>313</v>
      </c>
      <c r="D13" s="9" t="s">
        <v>22</v>
      </c>
      <c r="E13" s="16">
        <v>32.5</v>
      </c>
      <c r="F13" s="8">
        <f t="shared" si="0"/>
        <v>0</v>
      </c>
      <c r="G13" s="99" t="s">
        <v>314</v>
      </c>
    </row>
    <row r="14" spans="1:7" ht="39.950000000000003" customHeight="1">
      <c r="A14" s="97" t="s">
        <v>17</v>
      </c>
      <c r="B14" s="98" t="s">
        <v>17</v>
      </c>
      <c r="C14" s="98" t="s">
        <v>17</v>
      </c>
      <c r="D14" s="9" t="s">
        <v>40</v>
      </c>
      <c r="E14" s="16">
        <v>19.5</v>
      </c>
      <c r="F14" s="8">
        <f t="shared" si="0"/>
        <v>0</v>
      </c>
      <c r="G14" s="99" t="s">
        <v>17</v>
      </c>
    </row>
    <row r="15" spans="1:7" ht="39.950000000000003" customHeight="1">
      <c r="A15" s="97" t="s">
        <v>17</v>
      </c>
      <c r="B15" s="98" t="s">
        <v>17</v>
      </c>
      <c r="C15" s="98" t="s">
        <v>17</v>
      </c>
      <c r="D15" s="9" t="s">
        <v>315</v>
      </c>
      <c r="E15" s="16">
        <v>6.5</v>
      </c>
      <c r="F15" s="8">
        <f t="shared" si="0"/>
        <v>0</v>
      </c>
      <c r="G15" s="99" t="s">
        <v>17</v>
      </c>
    </row>
    <row r="16" spans="1:7" ht="39.950000000000003" customHeight="1">
      <c r="A16" s="97" t="s">
        <v>17</v>
      </c>
      <c r="B16" s="98" t="s">
        <v>17</v>
      </c>
      <c r="C16" s="98" t="s">
        <v>17</v>
      </c>
      <c r="D16" s="9" t="s">
        <v>25</v>
      </c>
      <c r="E16" s="16">
        <v>3.25</v>
      </c>
      <c r="F16" s="8">
        <f t="shared" si="0"/>
        <v>0</v>
      </c>
      <c r="G16" s="99" t="s">
        <v>17</v>
      </c>
    </row>
    <row r="17" spans="1:7" ht="39.950000000000003" customHeight="1">
      <c r="A17" s="97" t="s">
        <v>17</v>
      </c>
      <c r="B17" s="98" t="s">
        <v>17</v>
      </c>
      <c r="C17" s="98" t="s">
        <v>17</v>
      </c>
      <c r="D17" s="9" t="s">
        <v>26</v>
      </c>
      <c r="E17" s="16">
        <v>3.25</v>
      </c>
      <c r="F17" s="8">
        <f t="shared" si="0"/>
        <v>0</v>
      </c>
      <c r="G17" s="99" t="s">
        <v>17</v>
      </c>
    </row>
    <row r="18" spans="1:7" ht="39.950000000000003" customHeight="1">
      <c r="A18" s="97" t="s">
        <v>17</v>
      </c>
      <c r="B18" s="98" t="s">
        <v>17</v>
      </c>
      <c r="C18" s="98" t="s">
        <v>17</v>
      </c>
      <c r="D18" s="9" t="s">
        <v>181</v>
      </c>
      <c r="E18" s="16">
        <v>3.25</v>
      </c>
      <c r="F18" s="8">
        <f t="shared" si="0"/>
        <v>0</v>
      </c>
      <c r="G18" s="99" t="s">
        <v>17</v>
      </c>
    </row>
    <row r="19" spans="1:7" ht="39.950000000000003" customHeight="1">
      <c r="A19" s="97" t="s">
        <v>17</v>
      </c>
      <c r="B19" s="98" t="s">
        <v>17</v>
      </c>
      <c r="C19" s="98" t="s">
        <v>17</v>
      </c>
      <c r="D19" s="9" t="s">
        <v>243</v>
      </c>
      <c r="E19" s="16">
        <v>3.25</v>
      </c>
      <c r="F19" s="8">
        <f t="shared" si="0"/>
        <v>0</v>
      </c>
      <c r="G19" s="99" t="s">
        <v>17</v>
      </c>
    </row>
    <row r="20" spans="1:7" ht="39.950000000000003" customHeight="1">
      <c r="A20" s="97" t="s">
        <v>17</v>
      </c>
      <c r="B20" s="98" t="s">
        <v>17</v>
      </c>
      <c r="C20" s="98" t="s">
        <v>17</v>
      </c>
      <c r="D20" s="9" t="s">
        <v>29</v>
      </c>
      <c r="E20" s="16">
        <v>1.3</v>
      </c>
      <c r="F20" s="8">
        <f t="shared" si="0"/>
        <v>0</v>
      </c>
      <c r="G20" s="99" t="s">
        <v>17</v>
      </c>
    </row>
    <row r="21" spans="1:7" ht="39.950000000000003" customHeight="1">
      <c r="A21" s="97" t="s">
        <v>17</v>
      </c>
      <c r="B21" s="98" t="s">
        <v>17</v>
      </c>
      <c r="C21" s="98" t="s">
        <v>316</v>
      </c>
      <c r="D21" s="9" t="s">
        <v>317</v>
      </c>
      <c r="E21" s="16">
        <v>22.75</v>
      </c>
      <c r="F21" s="8">
        <f t="shared" si="0"/>
        <v>0</v>
      </c>
      <c r="G21" s="99" t="s">
        <v>318</v>
      </c>
    </row>
    <row r="22" spans="1:7" ht="39.950000000000003" customHeight="1">
      <c r="A22" s="97" t="s">
        <v>17</v>
      </c>
      <c r="B22" s="98" t="s">
        <v>17</v>
      </c>
      <c r="C22" s="98" t="s">
        <v>17</v>
      </c>
      <c r="D22" s="9" t="s">
        <v>27</v>
      </c>
      <c r="E22" s="16">
        <v>1.95</v>
      </c>
      <c r="F22" s="8">
        <f t="shared" si="0"/>
        <v>0</v>
      </c>
      <c r="G22" s="99" t="s">
        <v>17</v>
      </c>
    </row>
    <row r="23" spans="1:7" ht="39.950000000000003" customHeight="1">
      <c r="A23" s="97" t="s">
        <v>17</v>
      </c>
      <c r="B23" s="98" t="s">
        <v>17</v>
      </c>
      <c r="C23" s="98" t="s">
        <v>17</v>
      </c>
      <c r="D23" s="9" t="s">
        <v>37</v>
      </c>
      <c r="E23" s="16">
        <v>1.3</v>
      </c>
      <c r="F23" s="8">
        <f t="shared" si="0"/>
        <v>0</v>
      </c>
      <c r="G23" s="99" t="s">
        <v>17</v>
      </c>
    </row>
    <row r="24" spans="1:7" ht="39.950000000000003" customHeight="1">
      <c r="A24" s="97" t="s">
        <v>17</v>
      </c>
      <c r="B24" s="98" t="s">
        <v>17</v>
      </c>
      <c r="C24" s="98" t="s">
        <v>17</v>
      </c>
      <c r="D24" s="9" t="s">
        <v>31</v>
      </c>
      <c r="E24" s="16">
        <v>0.33</v>
      </c>
      <c r="F24" s="8">
        <f t="shared" si="0"/>
        <v>0</v>
      </c>
      <c r="G24" s="99" t="s">
        <v>17</v>
      </c>
    </row>
    <row r="25" spans="1:7" ht="39.950000000000003" customHeight="1">
      <c r="A25" s="97" t="s">
        <v>17</v>
      </c>
      <c r="B25" s="98" t="s">
        <v>17</v>
      </c>
      <c r="C25" s="98" t="s">
        <v>17</v>
      </c>
      <c r="D25" s="9" t="s">
        <v>38</v>
      </c>
      <c r="E25" s="16">
        <v>0.33</v>
      </c>
      <c r="F25" s="8">
        <f t="shared" si="0"/>
        <v>0</v>
      </c>
      <c r="G25" s="99" t="s">
        <v>17</v>
      </c>
    </row>
    <row r="26" spans="1:7" ht="39.950000000000003" customHeight="1">
      <c r="A26" s="97" t="s">
        <v>17</v>
      </c>
      <c r="B26" s="98" t="s">
        <v>17</v>
      </c>
      <c r="C26" s="98" t="s">
        <v>319</v>
      </c>
      <c r="D26" s="9" t="s">
        <v>175</v>
      </c>
      <c r="E26" s="16">
        <v>9.75</v>
      </c>
      <c r="F26" s="8">
        <f t="shared" si="0"/>
        <v>0</v>
      </c>
      <c r="G26" s="99" t="s">
        <v>320</v>
      </c>
    </row>
    <row r="27" spans="1:7" ht="39.950000000000003" customHeight="1">
      <c r="A27" s="97" t="s">
        <v>17</v>
      </c>
      <c r="B27" s="98" t="s">
        <v>17</v>
      </c>
      <c r="C27" s="98" t="s">
        <v>17</v>
      </c>
      <c r="D27" s="9" t="s">
        <v>79</v>
      </c>
      <c r="E27" s="16">
        <v>9.75</v>
      </c>
      <c r="F27" s="8">
        <f t="shared" si="0"/>
        <v>0</v>
      </c>
      <c r="G27" s="99" t="s">
        <v>17</v>
      </c>
    </row>
    <row r="28" spans="1:7" ht="39.950000000000003" customHeight="1">
      <c r="A28" s="97" t="s">
        <v>17</v>
      </c>
      <c r="B28" s="98" t="s">
        <v>17</v>
      </c>
      <c r="C28" s="98" t="s">
        <v>17</v>
      </c>
      <c r="D28" s="9" t="s">
        <v>187</v>
      </c>
      <c r="E28" s="16">
        <v>4.55</v>
      </c>
      <c r="F28" s="8">
        <f t="shared" si="0"/>
        <v>0</v>
      </c>
      <c r="G28" s="99" t="s">
        <v>17</v>
      </c>
    </row>
    <row r="29" spans="1:7" ht="39.950000000000003" customHeight="1">
      <c r="A29" s="97" t="s">
        <v>17</v>
      </c>
      <c r="B29" s="98" t="s">
        <v>17</v>
      </c>
      <c r="C29" s="98" t="s">
        <v>17</v>
      </c>
      <c r="D29" s="9" t="s">
        <v>40</v>
      </c>
      <c r="E29" s="16">
        <v>3.25</v>
      </c>
      <c r="F29" s="8">
        <f t="shared" si="0"/>
        <v>0</v>
      </c>
      <c r="G29" s="99" t="s">
        <v>17</v>
      </c>
    </row>
    <row r="30" spans="1:7" ht="39.950000000000003" customHeight="1">
      <c r="A30" s="97" t="s">
        <v>17</v>
      </c>
      <c r="B30" s="98" t="s">
        <v>17</v>
      </c>
      <c r="C30" s="98" t="s">
        <v>17</v>
      </c>
      <c r="D30" s="9" t="s">
        <v>25</v>
      </c>
      <c r="E30" s="16">
        <v>3.25</v>
      </c>
      <c r="F30" s="8">
        <f t="shared" si="0"/>
        <v>0</v>
      </c>
      <c r="G30" s="99" t="s">
        <v>17</v>
      </c>
    </row>
    <row r="31" spans="1:7" ht="39.950000000000003" customHeight="1">
      <c r="A31" s="97" t="s">
        <v>17</v>
      </c>
      <c r="B31" s="98" t="s">
        <v>17</v>
      </c>
      <c r="C31" s="98" t="s">
        <v>17</v>
      </c>
      <c r="D31" s="9" t="s">
        <v>26</v>
      </c>
      <c r="E31" s="16">
        <v>3.25</v>
      </c>
      <c r="F31" s="8">
        <f t="shared" si="0"/>
        <v>0</v>
      </c>
      <c r="G31" s="99" t="s">
        <v>17</v>
      </c>
    </row>
    <row r="32" spans="1:7" ht="39.950000000000003" customHeight="1">
      <c r="A32" s="97" t="s">
        <v>17</v>
      </c>
      <c r="B32" s="98" t="s">
        <v>17</v>
      </c>
      <c r="C32" s="98" t="s">
        <v>17</v>
      </c>
      <c r="D32" s="9" t="s">
        <v>29</v>
      </c>
      <c r="E32" s="16">
        <v>1.3</v>
      </c>
      <c r="F32" s="8">
        <f t="shared" si="0"/>
        <v>0</v>
      </c>
      <c r="G32" s="99" t="s">
        <v>17</v>
      </c>
    </row>
    <row r="33" spans="1:7" ht="39.950000000000003" customHeight="1">
      <c r="A33" s="97" t="s">
        <v>17</v>
      </c>
      <c r="B33" s="98" t="s">
        <v>17</v>
      </c>
      <c r="C33" s="98" t="s">
        <v>17</v>
      </c>
      <c r="D33" s="9" t="s">
        <v>31</v>
      </c>
      <c r="E33" s="16">
        <v>0.65</v>
      </c>
      <c r="F33" s="8">
        <f t="shared" si="0"/>
        <v>0</v>
      </c>
      <c r="G33" s="99" t="s">
        <v>17</v>
      </c>
    </row>
    <row r="34" spans="1:7" ht="39.950000000000003" customHeight="1">
      <c r="A34" s="97" t="s">
        <v>17</v>
      </c>
      <c r="B34" s="98" t="s">
        <v>17</v>
      </c>
      <c r="C34" s="98" t="s">
        <v>17</v>
      </c>
      <c r="D34" s="9" t="s">
        <v>85</v>
      </c>
      <c r="E34" s="16">
        <v>0.65</v>
      </c>
      <c r="F34" s="8">
        <f t="shared" si="0"/>
        <v>0</v>
      </c>
      <c r="G34" s="99" t="s">
        <v>17</v>
      </c>
    </row>
    <row r="35" spans="1:7" ht="39.950000000000003" customHeight="1">
      <c r="A35" s="97" t="s">
        <v>17</v>
      </c>
      <c r="B35" s="98" t="s">
        <v>17</v>
      </c>
      <c r="C35" s="98" t="s">
        <v>17</v>
      </c>
      <c r="D35" s="9" t="s">
        <v>38</v>
      </c>
      <c r="E35" s="16">
        <v>7.0000000000000007E-2</v>
      </c>
      <c r="F35" s="8">
        <f t="shared" si="0"/>
        <v>0</v>
      </c>
      <c r="G35" s="99" t="s">
        <v>17</v>
      </c>
    </row>
    <row r="36" spans="1:7" ht="39.950000000000003" customHeight="1">
      <c r="A36" s="97" t="s">
        <v>17</v>
      </c>
      <c r="B36" s="98" t="s">
        <v>17</v>
      </c>
      <c r="C36" s="10" t="s">
        <v>43</v>
      </c>
      <c r="D36" s="9" t="s">
        <v>44</v>
      </c>
      <c r="E36" s="16">
        <v>13</v>
      </c>
      <c r="F36" s="8">
        <f t="shared" si="0"/>
        <v>0</v>
      </c>
      <c r="G36" s="11" t="s">
        <v>45</v>
      </c>
    </row>
    <row r="37" spans="1:7" ht="39.950000000000003" customHeight="1">
      <c r="A37" s="97" t="s">
        <v>17</v>
      </c>
      <c r="B37" s="98" t="s">
        <v>46</v>
      </c>
      <c r="C37" s="10" t="s">
        <v>156</v>
      </c>
      <c r="D37" s="9" t="s">
        <v>157</v>
      </c>
      <c r="E37" s="16">
        <v>32.5</v>
      </c>
      <c r="F37" s="8">
        <f t="shared" si="0"/>
        <v>0</v>
      </c>
      <c r="G37" s="11" t="s">
        <v>442</v>
      </c>
    </row>
    <row r="38" spans="1:7" ht="39.950000000000003" customHeight="1">
      <c r="A38" s="97" t="s">
        <v>17</v>
      </c>
      <c r="B38" s="98" t="s">
        <v>17</v>
      </c>
      <c r="C38" s="10" t="s">
        <v>75</v>
      </c>
      <c r="D38" s="9" t="s">
        <v>42</v>
      </c>
      <c r="E38" s="16">
        <v>97.5</v>
      </c>
      <c r="F38" s="8">
        <f t="shared" si="0"/>
        <v>0</v>
      </c>
      <c r="G38" s="11" t="s">
        <v>45</v>
      </c>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6:C35"/>
    <mergeCell ref="G26:G35"/>
    <mergeCell ref="B37:B38"/>
    <mergeCell ref="G5:G6"/>
    <mergeCell ref="A7:A38"/>
    <mergeCell ref="B7:B12"/>
    <mergeCell ref="C7:C12"/>
    <mergeCell ref="G7:G12"/>
    <mergeCell ref="B13:B36"/>
    <mergeCell ref="C13:C20"/>
    <mergeCell ref="G13:G20"/>
    <mergeCell ref="C21:C25"/>
    <mergeCell ref="G21:G25"/>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7"/>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321</v>
      </c>
      <c r="B7" s="98" t="s">
        <v>13</v>
      </c>
      <c r="C7" s="98" t="s">
        <v>322</v>
      </c>
      <c r="D7" s="9" t="s">
        <v>22</v>
      </c>
      <c r="E7" s="16">
        <v>13</v>
      </c>
      <c r="F7" s="8">
        <f t="shared" ref="F7:F46" si="0">$C$3*E7</f>
        <v>0</v>
      </c>
      <c r="G7" s="99" t="s">
        <v>323</v>
      </c>
    </row>
    <row r="8" spans="1:7" ht="39.950000000000003" customHeight="1">
      <c r="A8" s="97" t="s">
        <v>17</v>
      </c>
      <c r="B8" s="98" t="s">
        <v>17</v>
      </c>
      <c r="C8" s="98" t="s">
        <v>17</v>
      </c>
      <c r="D8" s="9" t="s">
        <v>80</v>
      </c>
      <c r="E8" s="16">
        <v>0.65</v>
      </c>
      <c r="F8" s="8">
        <f t="shared" si="0"/>
        <v>0</v>
      </c>
      <c r="G8" s="99" t="s">
        <v>17</v>
      </c>
    </row>
    <row r="9" spans="1:7" ht="39.950000000000003" customHeight="1">
      <c r="A9" s="97" t="s">
        <v>17</v>
      </c>
      <c r="B9" s="98" t="s">
        <v>17</v>
      </c>
      <c r="C9" s="98" t="s">
        <v>17</v>
      </c>
      <c r="D9" s="9" t="s">
        <v>198</v>
      </c>
      <c r="E9" s="16">
        <v>0.65</v>
      </c>
      <c r="F9" s="8">
        <f t="shared" si="0"/>
        <v>0</v>
      </c>
      <c r="G9" s="99" t="s">
        <v>17</v>
      </c>
    </row>
    <row r="10" spans="1:7" ht="39.950000000000003" customHeight="1">
      <c r="A10" s="97" t="s">
        <v>17</v>
      </c>
      <c r="B10" s="98" t="s">
        <v>17</v>
      </c>
      <c r="C10" s="98" t="s">
        <v>17</v>
      </c>
      <c r="D10" s="9" t="s">
        <v>32</v>
      </c>
      <c r="E10" s="16">
        <v>0.33</v>
      </c>
      <c r="F10" s="8">
        <f t="shared" si="0"/>
        <v>0</v>
      </c>
      <c r="G10" s="99" t="s">
        <v>17</v>
      </c>
    </row>
    <row r="11" spans="1:7" ht="39.950000000000003" customHeight="1">
      <c r="A11" s="97" t="s">
        <v>17</v>
      </c>
      <c r="B11" s="98" t="s">
        <v>20</v>
      </c>
      <c r="C11" s="10" t="s">
        <v>56</v>
      </c>
      <c r="D11" s="9" t="s">
        <v>22</v>
      </c>
      <c r="E11" s="16">
        <v>35.75</v>
      </c>
      <c r="F11" s="8">
        <f t="shared" si="0"/>
        <v>0</v>
      </c>
      <c r="G11" s="11" t="s">
        <v>57</v>
      </c>
    </row>
    <row r="12" spans="1:7" ht="39.950000000000003" customHeight="1">
      <c r="A12" s="97" t="s">
        <v>17</v>
      </c>
      <c r="B12" s="98" t="s">
        <v>17</v>
      </c>
      <c r="C12" s="98" t="s">
        <v>324</v>
      </c>
      <c r="D12" s="9" t="s">
        <v>170</v>
      </c>
      <c r="E12" s="16">
        <v>9.75</v>
      </c>
      <c r="F12" s="8">
        <f t="shared" si="0"/>
        <v>0</v>
      </c>
      <c r="G12" s="99" t="s">
        <v>325</v>
      </c>
    </row>
    <row r="13" spans="1:7" ht="39.950000000000003" customHeight="1">
      <c r="A13" s="97" t="s">
        <v>17</v>
      </c>
      <c r="B13" s="98" t="s">
        <v>17</v>
      </c>
      <c r="C13" s="98" t="s">
        <v>17</v>
      </c>
      <c r="D13" s="9" t="s">
        <v>151</v>
      </c>
      <c r="E13" s="16">
        <v>3.25</v>
      </c>
      <c r="F13" s="8">
        <f t="shared" si="0"/>
        <v>0</v>
      </c>
      <c r="G13" s="99" t="s">
        <v>17</v>
      </c>
    </row>
    <row r="14" spans="1:7" ht="39.950000000000003" customHeight="1">
      <c r="A14" s="97" t="s">
        <v>17</v>
      </c>
      <c r="B14" s="98" t="s">
        <v>17</v>
      </c>
      <c r="C14" s="98" t="s">
        <v>17</v>
      </c>
      <c r="D14" s="9" t="s">
        <v>111</v>
      </c>
      <c r="E14" s="16">
        <v>3.25</v>
      </c>
      <c r="F14" s="8">
        <f t="shared" si="0"/>
        <v>0</v>
      </c>
      <c r="G14" s="99" t="s">
        <v>17</v>
      </c>
    </row>
    <row r="15" spans="1:7" ht="39.950000000000003" customHeight="1">
      <c r="A15" s="97" t="s">
        <v>17</v>
      </c>
      <c r="B15" s="98" t="s">
        <v>17</v>
      </c>
      <c r="C15" s="98" t="s">
        <v>17</v>
      </c>
      <c r="D15" s="9" t="s">
        <v>25</v>
      </c>
      <c r="E15" s="16">
        <v>1.95</v>
      </c>
      <c r="F15" s="8">
        <f t="shared" si="0"/>
        <v>0</v>
      </c>
      <c r="G15" s="99" t="s">
        <v>17</v>
      </c>
    </row>
    <row r="16" spans="1:7" ht="39.950000000000003" customHeight="1">
      <c r="A16" s="97" t="s">
        <v>17</v>
      </c>
      <c r="B16" s="98" t="s">
        <v>17</v>
      </c>
      <c r="C16" s="98" t="s">
        <v>17</v>
      </c>
      <c r="D16" s="9" t="s">
        <v>70</v>
      </c>
      <c r="E16" s="16">
        <v>0.65</v>
      </c>
      <c r="F16" s="8">
        <f t="shared" si="0"/>
        <v>0</v>
      </c>
      <c r="G16" s="99" t="s">
        <v>17</v>
      </c>
    </row>
    <row r="17" spans="1:7" ht="39.950000000000003" customHeight="1">
      <c r="A17" s="97" t="s">
        <v>17</v>
      </c>
      <c r="B17" s="98" t="s">
        <v>17</v>
      </c>
      <c r="C17" s="98" t="s">
        <v>17</v>
      </c>
      <c r="D17" s="9" t="s">
        <v>37</v>
      </c>
      <c r="E17" s="16">
        <v>0.65</v>
      </c>
      <c r="F17" s="8">
        <f t="shared" si="0"/>
        <v>0</v>
      </c>
      <c r="G17" s="99" t="s">
        <v>17</v>
      </c>
    </row>
    <row r="18" spans="1:7" ht="39.950000000000003" customHeight="1">
      <c r="A18" s="97" t="s">
        <v>17</v>
      </c>
      <c r="B18" s="98" t="s">
        <v>17</v>
      </c>
      <c r="C18" s="98" t="s">
        <v>17</v>
      </c>
      <c r="D18" s="9" t="s">
        <v>63</v>
      </c>
      <c r="E18" s="16">
        <v>0.13</v>
      </c>
      <c r="F18" s="8">
        <f t="shared" si="0"/>
        <v>0</v>
      </c>
      <c r="G18" s="99" t="s">
        <v>17</v>
      </c>
    </row>
    <row r="19" spans="1:7" ht="39.950000000000003" customHeight="1">
      <c r="A19" s="97" t="s">
        <v>17</v>
      </c>
      <c r="B19" s="98" t="s">
        <v>17</v>
      </c>
      <c r="C19" s="98" t="s">
        <v>17</v>
      </c>
      <c r="D19" s="9" t="s">
        <v>38</v>
      </c>
      <c r="E19" s="16">
        <v>7.0000000000000007E-2</v>
      </c>
      <c r="F19" s="8">
        <f t="shared" si="0"/>
        <v>0</v>
      </c>
      <c r="G19" s="99" t="s">
        <v>17</v>
      </c>
    </row>
    <row r="20" spans="1:7" ht="39.950000000000003" customHeight="1">
      <c r="A20" s="97" t="s">
        <v>17</v>
      </c>
      <c r="B20" s="98" t="s">
        <v>17</v>
      </c>
      <c r="C20" s="98" t="s">
        <v>326</v>
      </c>
      <c r="D20" s="9" t="s">
        <v>146</v>
      </c>
      <c r="E20" s="16">
        <v>26</v>
      </c>
      <c r="F20" s="8">
        <f t="shared" si="0"/>
        <v>0</v>
      </c>
      <c r="G20" s="99" t="s">
        <v>327</v>
      </c>
    </row>
    <row r="21" spans="1:7" ht="39.950000000000003" customHeight="1">
      <c r="A21" s="97" t="s">
        <v>17</v>
      </c>
      <c r="B21" s="98" t="s">
        <v>17</v>
      </c>
      <c r="C21" s="98" t="s">
        <v>17</v>
      </c>
      <c r="D21" s="9" t="s">
        <v>25</v>
      </c>
      <c r="E21" s="16">
        <v>3.25</v>
      </c>
      <c r="F21" s="8">
        <f t="shared" si="0"/>
        <v>0</v>
      </c>
      <c r="G21" s="99" t="s">
        <v>17</v>
      </c>
    </row>
    <row r="22" spans="1:7" ht="39.950000000000003" customHeight="1">
      <c r="A22" s="97" t="s">
        <v>17</v>
      </c>
      <c r="B22" s="98" t="s">
        <v>17</v>
      </c>
      <c r="C22" s="98" t="s">
        <v>17</v>
      </c>
      <c r="D22" s="9" t="s">
        <v>109</v>
      </c>
      <c r="E22" s="16">
        <v>3.25</v>
      </c>
      <c r="F22" s="8">
        <f t="shared" si="0"/>
        <v>0</v>
      </c>
      <c r="G22" s="99" t="s">
        <v>17</v>
      </c>
    </row>
    <row r="23" spans="1:7" ht="39.950000000000003" customHeight="1">
      <c r="A23" s="97" t="s">
        <v>17</v>
      </c>
      <c r="B23" s="98" t="s">
        <v>17</v>
      </c>
      <c r="C23" s="98" t="s">
        <v>17</v>
      </c>
      <c r="D23" s="9" t="s">
        <v>80</v>
      </c>
      <c r="E23" s="16">
        <v>1.95</v>
      </c>
      <c r="F23" s="8">
        <f t="shared" si="0"/>
        <v>0</v>
      </c>
      <c r="G23" s="99" t="s">
        <v>17</v>
      </c>
    </row>
    <row r="24" spans="1:7" ht="39.950000000000003" customHeight="1">
      <c r="A24" s="97" t="s">
        <v>17</v>
      </c>
      <c r="B24" s="98" t="s">
        <v>17</v>
      </c>
      <c r="C24" s="98" t="s">
        <v>17</v>
      </c>
      <c r="D24" s="9" t="s">
        <v>19</v>
      </c>
      <c r="E24" s="16">
        <v>1.3</v>
      </c>
      <c r="F24" s="8">
        <f t="shared" si="0"/>
        <v>0</v>
      </c>
      <c r="G24" s="99" t="s">
        <v>17</v>
      </c>
    </row>
    <row r="25" spans="1:7" ht="39.950000000000003" customHeight="1">
      <c r="A25" s="97" t="s">
        <v>17</v>
      </c>
      <c r="B25" s="98" t="s">
        <v>17</v>
      </c>
      <c r="C25" s="98" t="s">
        <v>17</v>
      </c>
      <c r="D25" s="9" t="s">
        <v>29</v>
      </c>
      <c r="E25" s="16">
        <v>1.3</v>
      </c>
      <c r="F25" s="8">
        <f t="shared" si="0"/>
        <v>0</v>
      </c>
      <c r="G25" s="99" t="s">
        <v>17</v>
      </c>
    </row>
    <row r="26" spans="1:7" ht="39.950000000000003" customHeight="1">
      <c r="A26" s="97" t="s">
        <v>17</v>
      </c>
      <c r="B26" s="98" t="s">
        <v>17</v>
      </c>
      <c r="C26" s="98" t="s">
        <v>17</v>
      </c>
      <c r="D26" s="9" t="s">
        <v>31</v>
      </c>
      <c r="E26" s="16">
        <v>0.65</v>
      </c>
      <c r="F26" s="8">
        <f t="shared" si="0"/>
        <v>0</v>
      </c>
      <c r="G26" s="99" t="s">
        <v>17</v>
      </c>
    </row>
    <row r="27" spans="1:7" ht="39.950000000000003" customHeight="1">
      <c r="A27" s="97" t="s">
        <v>17</v>
      </c>
      <c r="B27" s="98" t="s">
        <v>17</v>
      </c>
      <c r="C27" s="98" t="s">
        <v>17</v>
      </c>
      <c r="D27" s="9" t="s">
        <v>32</v>
      </c>
      <c r="E27" s="16">
        <v>0.65</v>
      </c>
      <c r="F27" s="8">
        <f t="shared" si="0"/>
        <v>0</v>
      </c>
      <c r="G27" s="99" t="s">
        <v>17</v>
      </c>
    </row>
    <row r="28" spans="1:7" ht="39.950000000000003" customHeight="1">
      <c r="A28" s="97" t="s">
        <v>17</v>
      </c>
      <c r="B28" s="98" t="s">
        <v>17</v>
      </c>
      <c r="C28" s="98" t="s">
        <v>17</v>
      </c>
      <c r="D28" s="9" t="s">
        <v>85</v>
      </c>
      <c r="E28" s="16">
        <v>0.65</v>
      </c>
      <c r="F28" s="8">
        <f t="shared" si="0"/>
        <v>0</v>
      </c>
      <c r="G28" s="99" t="s">
        <v>17</v>
      </c>
    </row>
    <row r="29" spans="1:7" ht="39.950000000000003" customHeight="1">
      <c r="A29" s="97" t="s">
        <v>17</v>
      </c>
      <c r="B29" s="98" t="s">
        <v>17</v>
      </c>
      <c r="C29" s="98" t="s">
        <v>17</v>
      </c>
      <c r="D29" s="9" t="s">
        <v>71</v>
      </c>
      <c r="E29" s="16">
        <v>0.33</v>
      </c>
      <c r="F29" s="8">
        <f t="shared" si="0"/>
        <v>0</v>
      </c>
      <c r="G29" s="99" t="s">
        <v>17</v>
      </c>
    </row>
    <row r="30" spans="1:7" ht="39.950000000000003" customHeight="1">
      <c r="A30" s="97" t="s">
        <v>17</v>
      </c>
      <c r="B30" s="98" t="s">
        <v>17</v>
      </c>
      <c r="C30" s="98" t="s">
        <v>328</v>
      </c>
      <c r="D30" s="9" t="s">
        <v>216</v>
      </c>
      <c r="E30" s="16">
        <v>22.75</v>
      </c>
      <c r="F30" s="8">
        <f t="shared" si="0"/>
        <v>0</v>
      </c>
      <c r="G30" s="99" t="s">
        <v>329</v>
      </c>
    </row>
    <row r="31" spans="1:7" ht="39.950000000000003" customHeight="1">
      <c r="A31" s="97" t="s">
        <v>17</v>
      </c>
      <c r="B31" s="98" t="s">
        <v>17</v>
      </c>
      <c r="C31" s="98" t="s">
        <v>17</v>
      </c>
      <c r="D31" s="9" t="s">
        <v>25</v>
      </c>
      <c r="E31" s="16">
        <v>0.65</v>
      </c>
      <c r="F31" s="8">
        <f t="shared" si="0"/>
        <v>0</v>
      </c>
      <c r="G31" s="99" t="s">
        <v>17</v>
      </c>
    </row>
    <row r="32" spans="1:7" ht="39.950000000000003" customHeight="1">
      <c r="A32" s="97" t="s">
        <v>17</v>
      </c>
      <c r="B32" s="98" t="s">
        <v>17</v>
      </c>
      <c r="C32" s="98" t="s">
        <v>17</v>
      </c>
      <c r="D32" s="9" t="s">
        <v>31</v>
      </c>
      <c r="E32" s="16">
        <v>0.65</v>
      </c>
      <c r="F32" s="8">
        <f t="shared" si="0"/>
        <v>0</v>
      </c>
      <c r="G32" s="99" t="s">
        <v>17</v>
      </c>
    </row>
    <row r="33" spans="1:7" ht="39.950000000000003" customHeight="1">
      <c r="A33" s="97" t="s">
        <v>17</v>
      </c>
      <c r="B33" s="98" t="s">
        <v>17</v>
      </c>
      <c r="C33" s="98" t="s">
        <v>17</v>
      </c>
      <c r="D33" s="9" t="s">
        <v>85</v>
      </c>
      <c r="E33" s="16">
        <v>0.65</v>
      </c>
      <c r="F33" s="8">
        <f t="shared" si="0"/>
        <v>0</v>
      </c>
      <c r="G33" s="99" t="s">
        <v>17</v>
      </c>
    </row>
    <row r="34" spans="1:7" ht="39.950000000000003" customHeight="1">
      <c r="A34" s="97" t="s">
        <v>17</v>
      </c>
      <c r="B34" s="98" t="s">
        <v>17</v>
      </c>
      <c r="C34" s="98" t="s">
        <v>17</v>
      </c>
      <c r="D34" s="9" t="s">
        <v>70</v>
      </c>
      <c r="E34" s="16">
        <v>0.33</v>
      </c>
      <c r="F34" s="8">
        <f t="shared" si="0"/>
        <v>0</v>
      </c>
      <c r="G34" s="99" t="s">
        <v>17</v>
      </c>
    </row>
    <row r="35" spans="1:7" ht="39.950000000000003" customHeight="1">
      <c r="A35" s="97" t="s">
        <v>17</v>
      </c>
      <c r="B35" s="98" t="s">
        <v>17</v>
      </c>
      <c r="C35" s="98" t="s">
        <v>17</v>
      </c>
      <c r="D35" s="9" t="s">
        <v>32</v>
      </c>
      <c r="E35" s="16">
        <v>0.33</v>
      </c>
      <c r="F35" s="8">
        <f t="shared" si="0"/>
        <v>0</v>
      </c>
      <c r="G35" s="99" t="s">
        <v>17</v>
      </c>
    </row>
    <row r="36" spans="1:7" ht="39.950000000000003" customHeight="1">
      <c r="A36" s="97" t="s">
        <v>17</v>
      </c>
      <c r="B36" s="98" t="s">
        <v>17</v>
      </c>
      <c r="C36" s="98" t="s">
        <v>17</v>
      </c>
      <c r="D36" s="9" t="s">
        <v>71</v>
      </c>
      <c r="E36" s="16">
        <v>0.33</v>
      </c>
      <c r="F36" s="8">
        <f t="shared" si="0"/>
        <v>0</v>
      </c>
      <c r="G36" s="99" t="s">
        <v>17</v>
      </c>
    </row>
    <row r="37" spans="1:7" ht="39.950000000000003" customHeight="1">
      <c r="A37" s="97" t="s">
        <v>17</v>
      </c>
      <c r="B37" s="98" t="s">
        <v>17</v>
      </c>
      <c r="C37" s="10" t="s">
        <v>43</v>
      </c>
      <c r="D37" s="9" t="s">
        <v>44</v>
      </c>
      <c r="E37" s="16">
        <v>13</v>
      </c>
      <c r="F37" s="8">
        <f t="shared" si="0"/>
        <v>0</v>
      </c>
      <c r="G37" s="11" t="s">
        <v>45</v>
      </c>
    </row>
    <row r="38" spans="1:7" ht="39.950000000000003" customHeight="1">
      <c r="A38" s="97" t="s">
        <v>17</v>
      </c>
      <c r="B38" s="98" t="s">
        <v>46</v>
      </c>
      <c r="C38" s="98" t="s">
        <v>330</v>
      </c>
      <c r="D38" s="9" t="s">
        <v>170</v>
      </c>
      <c r="E38" s="16">
        <v>9.75</v>
      </c>
      <c r="F38" s="8">
        <f t="shared" si="0"/>
        <v>0</v>
      </c>
      <c r="G38" s="99" t="s">
        <v>331</v>
      </c>
    </row>
    <row r="39" spans="1:7" ht="39.950000000000003" customHeight="1">
      <c r="A39" s="97" t="s">
        <v>17</v>
      </c>
      <c r="B39" s="98" t="s">
        <v>17</v>
      </c>
      <c r="C39" s="98" t="s">
        <v>17</v>
      </c>
      <c r="D39" s="9" t="s">
        <v>40</v>
      </c>
      <c r="E39" s="16">
        <v>6.5</v>
      </c>
      <c r="F39" s="8">
        <f t="shared" si="0"/>
        <v>0</v>
      </c>
      <c r="G39" s="99" t="s">
        <v>17</v>
      </c>
    </row>
    <row r="40" spans="1:7" ht="39.950000000000003" customHeight="1">
      <c r="A40" s="97" t="s">
        <v>17</v>
      </c>
      <c r="B40" s="98" t="s">
        <v>17</v>
      </c>
      <c r="C40" s="98" t="s">
        <v>17</v>
      </c>
      <c r="D40" s="9" t="s">
        <v>332</v>
      </c>
      <c r="E40" s="16">
        <v>6.5</v>
      </c>
      <c r="F40" s="8">
        <f t="shared" si="0"/>
        <v>0</v>
      </c>
      <c r="G40" s="99" t="s">
        <v>17</v>
      </c>
    </row>
    <row r="41" spans="1:7" ht="39.950000000000003" customHeight="1">
      <c r="A41" s="97" t="s">
        <v>17</v>
      </c>
      <c r="B41" s="98" t="s">
        <v>17</v>
      </c>
      <c r="C41" s="98" t="s">
        <v>17</v>
      </c>
      <c r="D41" s="9" t="s">
        <v>125</v>
      </c>
      <c r="E41" s="16">
        <v>4.55</v>
      </c>
      <c r="F41" s="8">
        <f t="shared" si="0"/>
        <v>0</v>
      </c>
      <c r="G41" s="99" t="s">
        <v>17</v>
      </c>
    </row>
    <row r="42" spans="1:7" ht="39.950000000000003" customHeight="1">
      <c r="A42" s="97" t="s">
        <v>17</v>
      </c>
      <c r="B42" s="98" t="s">
        <v>17</v>
      </c>
      <c r="C42" s="98" t="s">
        <v>17</v>
      </c>
      <c r="D42" s="9" t="s">
        <v>25</v>
      </c>
      <c r="E42" s="16">
        <v>4.55</v>
      </c>
      <c r="F42" s="8">
        <f t="shared" si="0"/>
        <v>0</v>
      </c>
      <c r="G42" s="99" t="s">
        <v>17</v>
      </c>
    </row>
    <row r="43" spans="1:7" ht="39.950000000000003" customHeight="1">
      <c r="A43" s="97" t="s">
        <v>17</v>
      </c>
      <c r="B43" s="98" t="s">
        <v>17</v>
      </c>
      <c r="C43" s="98" t="s">
        <v>17</v>
      </c>
      <c r="D43" s="9" t="s">
        <v>26</v>
      </c>
      <c r="E43" s="16">
        <v>4.55</v>
      </c>
      <c r="F43" s="8">
        <f t="shared" si="0"/>
        <v>0</v>
      </c>
      <c r="G43" s="99" t="s">
        <v>17</v>
      </c>
    </row>
    <row r="44" spans="1:7" ht="39.950000000000003" customHeight="1">
      <c r="A44" s="97" t="s">
        <v>17</v>
      </c>
      <c r="B44" s="98" t="s">
        <v>17</v>
      </c>
      <c r="C44" s="98" t="s">
        <v>17</v>
      </c>
      <c r="D44" s="9" t="s">
        <v>29</v>
      </c>
      <c r="E44" s="16">
        <v>3.25</v>
      </c>
      <c r="F44" s="8">
        <f t="shared" si="0"/>
        <v>0</v>
      </c>
      <c r="G44" s="99" t="s">
        <v>17</v>
      </c>
    </row>
    <row r="45" spans="1:7" ht="39.950000000000003" customHeight="1">
      <c r="A45" s="97" t="s">
        <v>17</v>
      </c>
      <c r="B45" s="98" t="s">
        <v>17</v>
      </c>
      <c r="C45" s="98" t="s">
        <v>17</v>
      </c>
      <c r="D45" s="9" t="s">
        <v>38</v>
      </c>
      <c r="E45" s="16">
        <v>0.13</v>
      </c>
      <c r="F45" s="8">
        <f t="shared" si="0"/>
        <v>0</v>
      </c>
      <c r="G45" s="99" t="s">
        <v>17</v>
      </c>
    </row>
    <row r="46" spans="1:7" ht="39.950000000000003" customHeight="1">
      <c r="A46" s="97" t="s">
        <v>17</v>
      </c>
      <c r="B46" s="98" t="s">
        <v>17</v>
      </c>
      <c r="C46" s="10" t="s">
        <v>75</v>
      </c>
      <c r="D46" s="9" t="s">
        <v>42</v>
      </c>
      <c r="E46" s="16">
        <v>97.5</v>
      </c>
      <c r="F46" s="8">
        <f t="shared" si="0"/>
        <v>0</v>
      </c>
      <c r="G46" s="11" t="s">
        <v>45</v>
      </c>
    </row>
    <row r="47" spans="1:7" ht="39.950000000000003" customHeight="1"/>
  </sheetData>
  <sheetProtection formatRows="0" insertRows="0" deleteRows="0"/>
  <mergeCells count="27">
    <mergeCell ref="C30:C36"/>
    <mergeCell ref="G30:G36"/>
    <mergeCell ref="B38:B46"/>
    <mergeCell ref="C38:C45"/>
    <mergeCell ref="G38:G45"/>
    <mergeCell ref="G5:G6"/>
    <mergeCell ref="A7:A46"/>
    <mergeCell ref="B7:B10"/>
    <mergeCell ref="C7:C10"/>
    <mergeCell ref="G7:G10"/>
    <mergeCell ref="B11:B37"/>
    <mergeCell ref="C12:C19"/>
    <mergeCell ref="G12:G19"/>
    <mergeCell ref="C20:C29"/>
    <mergeCell ref="G20:G29"/>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333</v>
      </c>
      <c r="B7" s="98" t="s">
        <v>13</v>
      </c>
      <c r="C7" s="98" t="s">
        <v>334</v>
      </c>
      <c r="D7" s="9" t="s">
        <v>42</v>
      </c>
      <c r="E7" s="16">
        <v>65</v>
      </c>
      <c r="F7" s="8">
        <f t="shared" ref="F7:F38" si="0">$C$3*E7</f>
        <v>0</v>
      </c>
      <c r="G7" s="99" t="s">
        <v>335</v>
      </c>
    </row>
    <row r="8" spans="1:7" ht="39.950000000000003" customHeight="1">
      <c r="A8" s="97" t="s">
        <v>17</v>
      </c>
      <c r="B8" s="98" t="s">
        <v>17</v>
      </c>
      <c r="C8" s="98" t="s">
        <v>17</v>
      </c>
      <c r="D8" s="9" t="s">
        <v>22</v>
      </c>
      <c r="E8" s="16">
        <v>16.25</v>
      </c>
      <c r="F8" s="8">
        <f t="shared" si="0"/>
        <v>0</v>
      </c>
      <c r="G8" s="99" t="s">
        <v>17</v>
      </c>
    </row>
    <row r="9" spans="1:7" ht="39.950000000000003" customHeight="1">
      <c r="A9" s="97" t="s">
        <v>17</v>
      </c>
      <c r="B9" s="98" t="s">
        <v>17</v>
      </c>
      <c r="C9" s="98" t="s">
        <v>17</v>
      </c>
      <c r="D9" s="9" t="s">
        <v>38</v>
      </c>
      <c r="E9" s="16">
        <v>0.33</v>
      </c>
      <c r="F9" s="8">
        <f t="shared" si="0"/>
        <v>0</v>
      </c>
      <c r="G9" s="99" t="s">
        <v>17</v>
      </c>
    </row>
    <row r="10" spans="1:7" ht="39.950000000000003" customHeight="1">
      <c r="A10" s="97" t="s">
        <v>17</v>
      </c>
      <c r="B10" s="98" t="s">
        <v>17</v>
      </c>
      <c r="C10" s="98" t="s">
        <v>17</v>
      </c>
      <c r="D10" s="9" t="s">
        <v>19</v>
      </c>
      <c r="E10" s="16">
        <v>7.0000000000000007E-2</v>
      </c>
      <c r="F10" s="8">
        <f t="shared" si="0"/>
        <v>0</v>
      </c>
      <c r="G10" s="99" t="s">
        <v>17</v>
      </c>
    </row>
    <row r="11" spans="1:7" ht="39.950000000000003" customHeight="1">
      <c r="A11" s="97" t="s">
        <v>17</v>
      </c>
      <c r="B11" s="98" t="s">
        <v>20</v>
      </c>
      <c r="C11" s="10" t="s">
        <v>56</v>
      </c>
      <c r="D11" s="9" t="s">
        <v>22</v>
      </c>
      <c r="E11" s="16">
        <v>35.75</v>
      </c>
      <c r="F11" s="8">
        <f t="shared" si="0"/>
        <v>0</v>
      </c>
      <c r="G11" s="11" t="s">
        <v>57</v>
      </c>
    </row>
    <row r="12" spans="1:7" ht="39.950000000000003" customHeight="1">
      <c r="A12" s="97" t="s">
        <v>17</v>
      </c>
      <c r="B12" s="98" t="s">
        <v>17</v>
      </c>
      <c r="C12" s="98" t="s">
        <v>336</v>
      </c>
      <c r="D12" s="9" t="s">
        <v>151</v>
      </c>
      <c r="E12" s="16">
        <v>13</v>
      </c>
      <c r="F12" s="8">
        <f t="shared" si="0"/>
        <v>0</v>
      </c>
      <c r="G12" s="99" t="s">
        <v>337</v>
      </c>
    </row>
    <row r="13" spans="1:7" ht="39.950000000000003" customHeight="1">
      <c r="A13" s="97" t="s">
        <v>17</v>
      </c>
      <c r="B13" s="98" t="s">
        <v>17</v>
      </c>
      <c r="C13" s="98" t="s">
        <v>17</v>
      </c>
      <c r="D13" s="9" t="s">
        <v>180</v>
      </c>
      <c r="E13" s="16">
        <v>6.5</v>
      </c>
      <c r="F13" s="8">
        <f t="shared" si="0"/>
        <v>0</v>
      </c>
      <c r="G13" s="99" t="s">
        <v>17</v>
      </c>
    </row>
    <row r="14" spans="1:7" ht="39.950000000000003" customHeight="1">
      <c r="A14" s="97" t="s">
        <v>17</v>
      </c>
      <c r="B14" s="98" t="s">
        <v>17</v>
      </c>
      <c r="C14" s="98" t="s">
        <v>17</v>
      </c>
      <c r="D14" s="9" t="s">
        <v>27</v>
      </c>
      <c r="E14" s="16">
        <v>1.3</v>
      </c>
      <c r="F14" s="8">
        <f t="shared" si="0"/>
        <v>0</v>
      </c>
      <c r="G14" s="99" t="s">
        <v>17</v>
      </c>
    </row>
    <row r="15" spans="1:7" ht="39.950000000000003" customHeight="1">
      <c r="A15" s="97" t="s">
        <v>17</v>
      </c>
      <c r="B15" s="98" t="s">
        <v>17</v>
      </c>
      <c r="C15" s="98" t="s">
        <v>17</v>
      </c>
      <c r="D15" s="9" t="s">
        <v>31</v>
      </c>
      <c r="E15" s="16">
        <v>0.33</v>
      </c>
      <c r="F15" s="8">
        <f t="shared" si="0"/>
        <v>0</v>
      </c>
      <c r="G15" s="99" t="s">
        <v>17</v>
      </c>
    </row>
    <row r="16" spans="1:7" ht="39.950000000000003" customHeight="1">
      <c r="A16" s="97" t="s">
        <v>17</v>
      </c>
      <c r="B16" s="98" t="s">
        <v>17</v>
      </c>
      <c r="C16" s="98" t="s">
        <v>17</v>
      </c>
      <c r="D16" s="9" t="s">
        <v>32</v>
      </c>
      <c r="E16" s="16">
        <v>0.33</v>
      </c>
      <c r="F16" s="8">
        <f t="shared" si="0"/>
        <v>0</v>
      </c>
      <c r="G16" s="99" t="s">
        <v>17</v>
      </c>
    </row>
    <row r="17" spans="1:7" ht="39.950000000000003" customHeight="1">
      <c r="A17" s="97" t="s">
        <v>17</v>
      </c>
      <c r="B17" s="98" t="s">
        <v>17</v>
      </c>
      <c r="C17" s="98" t="s">
        <v>17</v>
      </c>
      <c r="D17" s="9" t="s">
        <v>38</v>
      </c>
      <c r="E17" s="16">
        <v>7.0000000000000007E-2</v>
      </c>
      <c r="F17" s="8">
        <f t="shared" si="0"/>
        <v>0</v>
      </c>
      <c r="G17" s="99" t="s">
        <v>17</v>
      </c>
    </row>
    <row r="18" spans="1:7" ht="39.950000000000003" customHeight="1">
      <c r="A18" s="97" t="s">
        <v>17</v>
      </c>
      <c r="B18" s="98" t="s">
        <v>17</v>
      </c>
      <c r="C18" s="98" t="s">
        <v>338</v>
      </c>
      <c r="D18" s="9" t="s">
        <v>235</v>
      </c>
      <c r="E18" s="16">
        <v>29.25</v>
      </c>
      <c r="F18" s="8">
        <f t="shared" si="0"/>
        <v>0</v>
      </c>
      <c r="G18" s="99" t="s">
        <v>339</v>
      </c>
    </row>
    <row r="19" spans="1:7" ht="39.950000000000003" customHeight="1">
      <c r="A19" s="97" t="s">
        <v>17</v>
      </c>
      <c r="B19" s="98" t="s">
        <v>17</v>
      </c>
      <c r="C19" s="98" t="s">
        <v>17</v>
      </c>
      <c r="D19" s="9" t="s">
        <v>26</v>
      </c>
      <c r="E19" s="16">
        <v>3.25</v>
      </c>
      <c r="F19" s="8">
        <f t="shared" si="0"/>
        <v>0</v>
      </c>
      <c r="G19" s="99" t="s">
        <v>17</v>
      </c>
    </row>
    <row r="20" spans="1:7" ht="39.950000000000003" customHeight="1">
      <c r="A20" s="97" t="s">
        <v>17</v>
      </c>
      <c r="B20" s="98" t="s">
        <v>17</v>
      </c>
      <c r="C20" s="98" t="s">
        <v>17</v>
      </c>
      <c r="D20" s="9" t="s">
        <v>25</v>
      </c>
      <c r="E20" s="16">
        <v>1.95</v>
      </c>
      <c r="F20" s="8">
        <f t="shared" si="0"/>
        <v>0</v>
      </c>
      <c r="G20" s="99" t="s">
        <v>17</v>
      </c>
    </row>
    <row r="21" spans="1:7" ht="39.950000000000003" customHeight="1">
      <c r="A21" s="97" t="s">
        <v>17</v>
      </c>
      <c r="B21" s="98" t="s">
        <v>17</v>
      </c>
      <c r="C21" s="98" t="s">
        <v>17</v>
      </c>
      <c r="D21" s="9" t="s">
        <v>28</v>
      </c>
      <c r="E21" s="16">
        <v>1.3</v>
      </c>
      <c r="F21" s="8">
        <f t="shared" si="0"/>
        <v>0</v>
      </c>
      <c r="G21" s="99" t="s">
        <v>17</v>
      </c>
    </row>
    <row r="22" spans="1:7" ht="39.950000000000003" customHeight="1">
      <c r="A22" s="97" t="s">
        <v>17</v>
      </c>
      <c r="B22" s="98" t="s">
        <v>17</v>
      </c>
      <c r="C22" s="98" t="s">
        <v>17</v>
      </c>
      <c r="D22" s="9" t="s">
        <v>85</v>
      </c>
      <c r="E22" s="16">
        <v>1.3</v>
      </c>
      <c r="F22" s="8">
        <f t="shared" si="0"/>
        <v>0</v>
      </c>
      <c r="G22" s="99" t="s">
        <v>17</v>
      </c>
    </row>
    <row r="23" spans="1:7" ht="39.950000000000003" customHeight="1">
      <c r="A23" s="97" t="s">
        <v>17</v>
      </c>
      <c r="B23" s="98" t="s">
        <v>17</v>
      </c>
      <c r="C23" s="98" t="s">
        <v>17</v>
      </c>
      <c r="D23" s="9" t="s">
        <v>31</v>
      </c>
      <c r="E23" s="16">
        <v>0.65</v>
      </c>
      <c r="F23" s="8">
        <f t="shared" si="0"/>
        <v>0</v>
      </c>
      <c r="G23" s="99" t="s">
        <v>17</v>
      </c>
    </row>
    <row r="24" spans="1:7" ht="39.950000000000003" customHeight="1">
      <c r="A24" s="97" t="s">
        <v>17</v>
      </c>
      <c r="B24" s="98" t="s">
        <v>17</v>
      </c>
      <c r="C24" s="98" t="s">
        <v>17</v>
      </c>
      <c r="D24" s="9" t="s">
        <v>340</v>
      </c>
      <c r="E24" s="16">
        <v>0.65</v>
      </c>
      <c r="F24" s="8">
        <f t="shared" si="0"/>
        <v>0</v>
      </c>
      <c r="G24" s="99" t="s">
        <v>17</v>
      </c>
    </row>
    <row r="25" spans="1:7" ht="39.950000000000003" customHeight="1">
      <c r="A25" s="97" t="s">
        <v>17</v>
      </c>
      <c r="B25" s="98" t="s">
        <v>17</v>
      </c>
      <c r="C25" s="98" t="s">
        <v>17</v>
      </c>
      <c r="D25" s="9" t="s">
        <v>89</v>
      </c>
      <c r="E25" s="16">
        <v>0.65</v>
      </c>
      <c r="F25" s="8">
        <f t="shared" si="0"/>
        <v>0</v>
      </c>
      <c r="G25" s="99" t="s">
        <v>17</v>
      </c>
    </row>
    <row r="26" spans="1:7" ht="39.950000000000003" customHeight="1">
      <c r="A26" s="97" t="s">
        <v>17</v>
      </c>
      <c r="B26" s="98" t="s">
        <v>17</v>
      </c>
      <c r="C26" s="98" t="s">
        <v>17</v>
      </c>
      <c r="D26" s="9" t="s">
        <v>99</v>
      </c>
      <c r="E26" s="16">
        <v>0.65</v>
      </c>
      <c r="F26" s="8">
        <f t="shared" si="0"/>
        <v>0</v>
      </c>
      <c r="G26" s="99" t="s">
        <v>17</v>
      </c>
    </row>
    <row r="27" spans="1:7" ht="39.950000000000003" customHeight="1">
      <c r="A27" s="97" t="s">
        <v>17</v>
      </c>
      <c r="B27" s="98" t="s">
        <v>17</v>
      </c>
      <c r="C27" s="98" t="s">
        <v>17</v>
      </c>
      <c r="D27" s="9" t="s">
        <v>32</v>
      </c>
      <c r="E27" s="16">
        <v>0.33</v>
      </c>
      <c r="F27" s="8">
        <f t="shared" si="0"/>
        <v>0</v>
      </c>
      <c r="G27" s="99" t="s">
        <v>17</v>
      </c>
    </row>
    <row r="28" spans="1:7" ht="39.950000000000003" customHeight="1">
      <c r="A28" s="97" t="s">
        <v>17</v>
      </c>
      <c r="B28" s="98" t="s">
        <v>17</v>
      </c>
      <c r="C28" s="98" t="s">
        <v>17</v>
      </c>
      <c r="D28" s="9" t="s">
        <v>33</v>
      </c>
      <c r="E28" s="16">
        <v>0.13</v>
      </c>
      <c r="F28" s="8">
        <f t="shared" si="0"/>
        <v>0</v>
      </c>
      <c r="G28" s="99" t="s">
        <v>17</v>
      </c>
    </row>
    <row r="29" spans="1:7" ht="39.950000000000003" customHeight="1">
      <c r="A29" s="97" t="s">
        <v>17</v>
      </c>
      <c r="B29" s="98" t="s">
        <v>17</v>
      </c>
      <c r="C29" s="98" t="s">
        <v>341</v>
      </c>
      <c r="D29" s="9" t="s">
        <v>342</v>
      </c>
      <c r="E29" s="16">
        <v>22.75</v>
      </c>
      <c r="F29" s="8">
        <f t="shared" si="0"/>
        <v>0</v>
      </c>
      <c r="G29" s="99" t="s">
        <v>343</v>
      </c>
    </row>
    <row r="30" spans="1:7" ht="39.950000000000003" customHeight="1">
      <c r="A30" s="97" t="s">
        <v>17</v>
      </c>
      <c r="B30" s="98" t="s">
        <v>17</v>
      </c>
      <c r="C30" s="98" t="s">
        <v>17</v>
      </c>
      <c r="D30" s="9" t="s">
        <v>344</v>
      </c>
      <c r="E30" s="16">
        <v>1.95</v>
      </c>
      <c r="F30" s="8">
        <f t="shared" si="0"/>
        <v>0</v>
      </c>
      <c r="G30" s="99" t="s">
        <v>17</v>
      </c>
    </row>
    <row r="31" spans="1:7" ht="39.950000000000003" customHeight="1">
      <c r="A31" s="97" t="s">
        <v>17</v>
      </c>
      <c r="B31" s="98" t="s">
        <v>17</v>
      </c>
      <c r="C31" s="98" t="s">
        <v>17</v>
      </c>
      <c r="D31" s="9" t="s">
        <v>29</v>
      </c>
      <c r="E31" s="16">
        <v>1.3</v>
      </c>
      <c r="F31" s="8">
        <f t="shared" si="0"/>
        <v>0</v>
      </c>
      <c r="G31" s="99" t="s">
        <v>17</v>
      </c>
    </row>
    <row r="32" spans="1:7" ht="39.950000000000003" customHeight="1">
      <c r="A32" s="97" t="s">
        <v>17</v>
      </c>
      <c r="B32" s="98" t="s">
        <v>17</v>
      </c>
      <c r="C32" s="98" t="s">
        <v>17</v>
      </c>
      <c r="D32" s="9" t="s">
        <v>28</v>
      </c>
      <c r="E32" s="16">
        <v>0.97</v>
      </c>
      <c r="F32" s="8">
        <f t="shared" si="0"/>
        <v>0</v>
      </c>
      <c r="G32" s="99" t="s">
        <v>17</v>
      </c>
    </row>
    <row r="33" spans="1:7" ht="39.950000000000003" customHeight="1">
      <c r="A33" s="97" t="s">
        <v>17</v>
      </c>
      <c r="B33" s="98" t="s">
        <v>17</v>
      </c>
      <c r="C33" s="98" t="s">
        <v>17</v>
      </c>
      <c r="D33" s="9" t="s">
        <v>89</v>
      </c>
      <c r="E33" s="16">
        <v>0.97</v>
      </c>
      <c r="F33" s="8">
        <f t="shared" si="0"/>
        <v>0</v>
      </c>
      <c r="G33" s="99" t="s">
        <v>17</v>
      </c>
    </row>
    <row r="34" spans="1:7" ht="39.950000000000003" customHeight="1">
      <c r="A34" s="97" t="s">
        <v>17</v>
      </c>
      <c r="B34" s="98" t="s">
        <v>17</v>
      </c>
      <c r="C34" s="98" t="s">
        <v>17</v>
      </c>
      <c r="D34" s="9" t="s">
        <v>99</v>
      </c>
      <c r="E34" s="16">
        <v>0.97</v>
      </c>
      <c r="F34" s="8">
        <f t="shared" si="0"/>
        <v>0</v>
      </c>
      <c r="G34" s="99" t="s">
        <v>17</v>
      </c>
    </row>
    <row r="35" spans="1:7" ht="39.950000000000003" customHeight="1">
      <c r="A35" s="97" t="s">
        <v>17</v>
      </c>
      <c r="B35" s="98" t="s">
        <v>17</v>
      </c>
      <c r="C35" s="98" t="s">
        <v>17</v>
      </c>
      <c r="D35" s="9" t="s">
        <v>71</v>
      </c>
      <c r="E35" s="16">
        <v>0.33</v>
      </c>
      <c r="F35" s="8">
        <f t="shared" si="0"/>
        <v>0</v>
      </c>
      <c r="G35" s="99" t="s">
        <v>17</v>
      </c>
    </row>
    <row r="36" spans="1:7" ht="39.950000000000003" customHeight="1">
      <c r="A36" s="97" t="s">
        <v>17</v>
      </c>
      <c r="B36" s="98" t="s">
        <v>17</v>
      </c>
      <c r="C36" s="10" t="s">
        <v>43</v>
      </c>
      <c r="D36" s="9" t="s">
        <v>44</v>
      </c>
      <c r="E36" s="16">
        <v>13</v>
      </c>
      <c r="F36" s="8">
        <f t="shared" si="0"/>
        <v>0</v>
      </c>
      <c r="G36" s="11" t="s">
        <v>45</v>
      </c>
    </row>
    <row r="37" spans="1:7" ht="39.950000000000003" customHeight="1">
      <c r="A37" s="97" t="s">
        <v>17</v>
      </c>
      <c r="B37" s="98" t="s">
        <v>46</v>
      </c>
      <c r="C37" s="10" t="s">
        <v>73</v>
      </c>
      <c r="D37" s="9" t="s">
        <v>74</v>
      </c>
      <c r="E37" s="16">
        <v>32.5</v>
      </c>
      <c r="F37" s="8">
        <f t="shared" si="0"/>
        <v>0</v>
      </c>
      <c r="G37" s="11" t="s">
        <v>45</v>
      </c>
    </row>
    <row r="38" spans="1:7" ht="39.950000000000003" customHeight="1">
      <c r="A38" s="97" t="s">
        <v>17</v>
      </c>
      <c r="B38" s="98" t="s">
        <v>17</v>
      </c>
      <c r="C38" s="10" t="s">
        <v>75</v>
      </c>
      <c r="D38" s="9" t="s">
        <v>42</v>
      </c>
      <c r="E38" s="16">
        <v>97.5</v>
      </c>
      <c r="F38" s="8">
        <f t="shared" si="0"/>
        <v>0</v>
      </c>
      <c r="G38" s="11" t="s">
        <v>45</v>
      </c>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9:C35"/>
    <mergeCell ref="G29:G35"/>
    <mergeCell ref="B37:B38"/>
    <mergeCell ref="G5:G6"/>
    <mergeCell ref="A7:A38"/>
    <mergeCell ref="B7:B10"/>
    <mergeCell ref="C7:C10"/>
    <mergeCell ref="G7:G10"/>
    <mergeCell ref="B11:B36"/>
    <mergeCell ref="C12:C17"/>
    <mergeCell ref="G12:G17"/>
    <mergeCell ref="C18:C28"/>
    <mergeCell ref="G18:G28"/>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345</v>
      </c>
      <c r="B7" s="98" t="s">
        <v>13</v>
      </c>
      <c r="C7" s="98" t="s">
        <v>346</v>
      </c>
      <c r="D7" s="9" t="s">
        <v>347</v>
      </c>
      <c r="E7" s="16">
        <v>13</v>
      </c>
      <c r="F7" s="8">
        <f t="shared" ref="F7:F27" si="0">$C$3*E7</f>
        <v>0</v>
      </c>
      <c r="G7" s="99" t="s">
        <v>348</v>
      </c>
    </row>
    <row r="8" spans="1:7" ht="39.950000000000003" customHeight="1">
      <c r="A8" s="97" t="s">
        <v>17</v>
      </c>
      <c r="B8" s="98" t="s">
        <v>17</v>
      </c>
      <c r="C8" s="98" t="s">
        <v>17</v>
      </c>
      <c r="D8" s="9" t="s">
        <v>144</v>
      </c>
      <c r="E8" s="16">
        <v>7.0000000000000007E-2</v>
      </c>
      <c r="F8" s="8">
        <f t="shared" si="0"/>
        <v>0</v>
      </c>
      <c r="G8" s="99" t="s">
        <v>17</v>
      </c>
    </row>
    <row r="9" spans="1:7" ht="39.950000000000003" customHeight="1">
      <c r="A9" s="97" t="s">
        <v>17</v>
      </c>
      <c r="B9" s="98" t="s">
        <v>349</v>
      </c>
      <c r="C9" s="98" t="s">
        <v>350</v>
      </c>
      <c r="D9" s="9" t="s">
        <v>351</v>
      </c>
      <c r="E9" s="16">
        <v>26</v>
      </c>
      <c r="F9" s="8">
        <f t="shared" si="0"/>
        <v>0</v>
      </c>
      <c r="G9" s="99" t="s">
        <v>352</v>
      </c>
    </row>
    <row r="10" spans="1:7" ht="39.950000000000003" customHeight="1">
      <c r="A10" s="97" t="s">
        <v>17</v>
      </c>
      <c r="B10" s="98" t="s">
        <v>17</v>
      </c>
      <c r="C10" s="98" t="s">
        <v>17</v>
      </c>
      <c r="D10" s="9" t="s">
        <v>214</v>
      </c>
      <c r="E10" s="16">
        <v>16.25</v>
      </c>
      <c r="F10" s="8">
        <f t="shared" si="0"/>
        <v>0</v>
      </c>
      <c r="G10" s="99" t="s">
        <v>17</v>
      </c>
    </row>
    <row r="11" spans="1:7" ht="39.950000000000003" customHeight="1">
      <c r="A11" s="97" t="s">
        <v>17</v>
      </c>
      <c r="B11" s="98" t="s">
        <v>17</v>
      </c>
      <c r="C11" s="98" t="s">
        <v>17</v>
      </c>
      <c r="D11" s="9" t="s">
        <v>216</v>
      </c>
      <c r="E11" s="16">
        <v>6.5</v>
      </c>
      <c r="F11" s="8">
        <f t="shared" si="0"/>
        <v>0</v>
      </c>
      <c r="G11" s="99" t="s">
        <v>17</v>
      </c>
    </row>
    <row r="12" spans="1:7" ht="39.950000000000003" customHeight="1">
      <c r="A12" s="97" t="s">
        <v>17</v>
      </c>
      <c r="B12" s="98" t="s">
        <v>17</v>
      </c>
      <c r="C12" s="98" t="s">
        <v>17</v>
      </c>
      <c r="D12" s="9" t="s">
        <v>26</v>
      </c>
      <c r="E12" s="16">
        <v>3.25</v>
      </c>
      <c r="F12" s="8">
        <f t="shared" si="0"/>
        <v>0</v>
      </c>
      <c r="G12" s="99" t="s">
        <v>17</v>
      </c>
    </row>
    <row r="13" spans="1:7" ht="39.950000000000003" customHeight="1">
      <c r="A13" s="97" t="s">
        <v>17</v>
      </c>
      <c r="B13" s="98" t="s">
        <v>17</v>
      </c>
      <c r="C13" s="98" t="s">
        <v>17</v>
      </c>
      <c r="D13" s="9" t="s">
        <v>353</v>
      </c>
      <c r="E13" s="16">
        <v>1.3</v>
      </c>
      <c r="F13" s="8">
        <f t="shared" si="0"/>
        <v>0</v>
      </c>
      <c r="G13" s="99" t="s">
        <v>17</v>
      </c>
    </row>
    <row r="14" spans="1:7" ht="39.950000000000003" customHeight="1">
      <c r="A14" s="97" t="s">
        <v>17</v>
      </c>
      <c r="B14" s="98" t="s">
        <v>17</v>
      </c>
      <c r="C14" s="98" t="s">
        <v>17</v>
      </c>
      <c r="D14" s="9" t="s">
        <v>251</v>
      </c>
      <c r="E14" s="16">
        <v>0.65</v>
      </c>
      <c r="F14" s="8">
        <f t="shared" si="0"/>
        <v>0</v>
      </c>
      <c r="G14" s="99" t="s">
        <v>17</v>
      </c>
    </row>
    <row r="15" spans="1:7" ht="39.950000000000003" customHeight="1">
      <c r="A15" s="97" t="s">
        <v>17</v>
      </c>
      <c r="B15" s="98" t="s">
        <v>17</v>
      </c>
      <c r="C15" s="98" t="s">
        <v>17</v>
      </c>
      <c r="D15" s="9" t="s">
        <v>144</v>
      </c>
      <c r="E15" s="16">
        <v>0.2</v>
      </c>
      <c r="F15" s="8">
        <f t="shared" si="0"/>
        <v>0</v>
      </c>
      <c r="G15" s="99" t="s">
        <v>17</v>
      </c>
    </row>
    <row r="16" spans="1:7" ht="39.950000000000003" customHeight="1">
      <c r="A16" s="97"/>
      <c r="B16" s="98"/>
      <c r="C16" s="10" t="s">
        <v>354</v>
      </c>
      <c r="D16" s="9" t="s">
        <v>22</v>
      </c>
      <c r="E16" s="16">
        <v>18.2</v>
      </c>
      <c r="F16" s="8">
        <f t="shared" si="0"/>
        <v>0</v>
      </c>
      <c r="G16" s="11" t="s">
        <v>57</v>
      </c>
    </row>
    <row r="17" spans="1:7" ht="39.950000000000003" customHeight="1">
      <c r="A17" s="97" t="s">
        <v>17</v>
      </c>
      <c r="B17" s="98" t="s">
        <v>17</v>
      </c>
      <c r="C17" s="98" t="s">
        <v>355</v>
      </c>
      <c r="D17" s="9" t="s">
        <v>123</v>
      </c>
      <c r="E17" s="16">
        <v>19.5</v>
      </c>
      <c r="F17" s="8">
        <f t="shared" si="0"/>
        <v>0</v>
      </c>
      <c r="G17" s="99" t="s">
        <v>356</v>
      </c>
    </row>
    <row r="18" spans="1:7" ht="39.950000000000003" customHeight="1">
      <c r="A18" s="97" t="s">
        <v>17</v>
      </c>
      <c r="B18" s="98" t="s">
        <v>17</v>
      </c>
      <c r="C18" s="98" t="s">
        <v>17</v>
      </c>
      <c r="D18" s="9" t="s">
        <v>357</v>
      </c>
      <c r="E18" s="16">
        <v>3.25</v>
      </c>
      <c r="F18" s="8">
        <f t="shared" si="0"/>
        <v>0</v>
      </c>
      <c r="G18" s="99" t="s">
        <v>17</v>
      </c>
    </row>
    <row r="19" spans="1:7" ht="39.950000000000003" customHeight="1">
      <c r="A19" s="97" t="s">
        <v>17</v>
      </c>
      <c r="B19" s="98" t="s">
        <v>17</v>
      </c>
      <c r="C19" s="98" t="s">
        <v>17</v>
      </c>
      <c r="D19" s="9" t="s">
        <v>358</v>
      </c>
      <c r="E19" s="16">
        <v>3.25</v>
      </c>
      <c r="F19" s="8">
        <f t="shared" si="0"/>
        <v>0</v>
      </c>
      <c r="G19" s="99" t="s">
        <v>17</v>
      </c>
    </row>
    <row r="20" spans="1:7" ht="39.950000000000003" customHeight="1">
      <c r="A20" s="97" t="s">
        <v>17</v>
      </c>
      <c r="B20" s="98" t="s">
        <v>17</v>
      </c>
      <c r="C20" s="98" t="s">
        <v>17</v>
      </c>
      <c r="D20" s="9" t="s">
        <v>29</v>
      </c>
      <c r="E20" s="16">
        <v>1.62</v>
      </c>
      <c r="F20" s="8">
        <f t="shared" si="0"/>
        <v>0</v>
      </c>
      <c r="G20" s="99" t="s">
        <v>17</v>
      </c>
    </row>
    <row r="21" spans="1:7" ht="39.950000000000003" customHeight="1">
      <c r="A21" s="97" t="s">
        <v>17</v>
      </c>
      <c r="B21" s="98" t="s">
        <v>17</v>
      </c>
      <c r="C21" s="98" t="s">
        <v>17</v>
      </c>
      <c r="D21" s="9" t="s">
        <v>32</v>
      </c>
      <c r="E21" s="16">
        <v>0.13</v>
      </c>
      <c r="F21" s="8">
        <f t="shared" si="0"/>
        <v>0</v>
      </c>
      <c r="G21" s="99" t="s">
        <v>17</v>
      </c>
    </row>
    <row r="22" spans="1:7" ht="39.950000000000003" customHeight="1">
      <c r="A22" s="97" t="s">
        <v>17</v>
      </c>
      <c r="B22" s="98" t="s">
        <v>17</v>
      </c>
      <c r="C22" s="98" t="s">
        <v>17</v>
      </c>
      <c r="D22" s="9" t="s">
        <v>38</v>
      </c>
      <c r="E22" s="16">
        <v>7.0000000000000007E-2</v>
      </c>
      <c r="F22" s="8">
        <f t="shared" si="0"/>
        <v>0</v>
      </c>
      <c r="G22" s="99" t="s">
        <v>17</v>
      </c>
    </row>
    <row r="23" spans="1:7" ht="39.950000000000003" customHeight="1">
      <c r="A23" s="97" t="s">
        <v>17</v>
      </c>
      <c r="B23" s="98" t="s">
        <v>17</v>
      </c>
      <c r="C23" s="98" t="s">
        <v>17</v>
      </c>
      <c r="D23" s="9" t="s">
        <v>33</v>
      </c>
      <c r="E23" s="16">
        <v>7.0000000000000007E-2</v>
      </c>
      <c r="F23" s="8">
        <f t="shared" si="0"/>
        <v>0</v>
      </c>
      <c r="G23" s="99" t="s">
        <v>17</v>
      </c>
    </row>
    <row r="24" spans="1:7" ht="39.950000000000003" customHeight="1">
      <c r="A24" s="97" t="s">
        <v>17</v>
      </c>
      <c r="B24" s="98" t="s">
        <v>17</v>
      </c>
      <c r="C24" s="10" t="s">
        <v>43</v>
      </c>
      <c r="D24" s="9" t="s">
        <v>44</v>
      </c>
      <c r="E24" s="16">
        <v>13</v>
      </c>
      <c r="F24" s="8">
        <f t="shared" si="0"/>
        <v>0</v>
      </c>
      <c r="G24" s="11" t="s">
        <v>45</v>
      </c>
    </row>
    <row r="25" spans="1:7" ht="39.950000000000003" customHeight="1">
      <c r="A25" s="97" t="s">
        <v>17</v>
      </c>
      <c r="B25" s="98" t="s">
        <v>46</v>
      </c>
      <c r="C25" s="98" t="s">
        <v>359</v>
      </c>
      <c r="D25" s="9" t="s">
        <v>360</v>
      </c>
      <c r="E25" s="16">
        <v>32.5</v>
      </c>
      <c r="F25" s="8">
        <f t="shared" si="0"/>
        <v>0</v>
      </c>
      <c r="G25" s="99" t="s">
        <v>361</v>
      </c>
    </row>
    <row r="26" spans="1:7" ht="39.950000000000003" customHeight="1">
      <c r="A26" s="97" t="s">
        <v>17</v>
      </c>
      <c r="B26" s="98" t="s">
        <v>17</v>
      </c>
      <c r="C26" s="98" t="s">
        <v>17</v>
      </c>
      <c r="D26" s="9" t="s">
        <v>29</v>
      </c>
      <c r="E26" s="16">
        <v>1.95</v>
      </c>
      <c r="F26" s="8">
        <f t="shared" si="0"/>
        <v>0</v>
      </c>
      <c r="G26" s="99" t="s">
        <v>17</v>
      </c>
    </row>
    <row r="27" spans="1:7" ht="39.950000000000003" customHeight="1">
      <c r="A27" s="97" t="s">
        <v>17</v>
      </c>
      <c r="B27" s="98" t="s">
        <v>17</v>
      </c>
      <c r="C27" s="10" t="s">
        <v>101</v>
      </c>
      <c r="D27" s="9" t="s">
        <v>102</v>
      </c>
      <c r="E27" s="16">
        <v>52</v>
      </c>
      <c r="F27" s="8">
        <f t="shared" si="0"/>
        <v>0</v>
      </c>
      <c r="G27" s="11" t="s">
        <v>45</v>
      </c>
    </row>
    <row r="28" spans="1:7" ht="39.950000000000003" customHeight="1">
      <c r="A28" s="12"/>
      <c r="B28" s="12"/>
      <c r="C28" s="12"/>
      <c r="D28" s="12"/>
      <c r="E28" s="12"/>
      <c r="F28" s="12"/>
      <c r="G28" s="12"/>
    </row>
    <row r="29" spans="1:7" ht="39.950000000000003" customHeight="1">
      <c r="A29" s="12"/>
      <c r="B29" s="12"/>
      <c r="C29" s="12"/>
      <c r="D29" s="12"/>
      <c r="E29" s="12"/>
      <c r="F29" s="12"/>
      <c r="G29" s="12"/>
    </row>
    <row r="30" spans="1:7" ht="39.950000000000003" customHeight="1">
      <c r="A30" s="12"/>
      <c r="B30" s="12"/>
      <c r="C30" s="12"/>
      <c r="D30" s="12"/>
      <c r="E30" s="12"/>
      <c r="F30" s="12"/>
      <c r="G30" s="12"/>
    </row>
    <row r="31" spans="1:7" ht="39.950000000000003" customHeight="1">
      <c r="A31" s="12"/>
      <c r="B31" s="12"/>
      <c r="C31" s="12"/>
      <c r="D31" s="12"/>
      <c r="E31" s="12"/>
      <c r="F31" s="12"/>
      <c r="G31" s="12"/>
    </row>
    <row r="32" spans="1:7" ht="39.950000000000003" customHeight="1">
      <c r="A32" s="12"/>
      <c r="B32" s="12"/>
      <c r="C32" s="12"/>
      <c r="D32" s="12"/>
      <c r="E32" s="12"/>
      <c r="F32" s="12"/>
      <c r="G32" s="12"/>
    </row>
    <row r="33" spans="1:7" ht="39.950000000000003" customHeight="1">
      <c r="A33" s="12"/>
      <c r="B33" s="12"/>
      <c r="C33" s="12"/>
      <c r="D33" s="12"/>
      <c r="E33" s="12"/>
      <c r="F33" s="12"/>
      <c r="G33" s="12"/>
    </row>
    <row r="34" spans="1:7" ht="39.950000000000003" customHeight="1">
      <c r="A34" s="12"/>
      <c r="B34" s="12"/>
      <c r="C34" s="12"/>
      <c r="D34" s="12"/>
      <c r="E34" s="12"/>
      <c r="F34" s="12"/>
      <c r="G34" s="12"/>
    </row>
    <row r="35" spans="1:7" ht="39.950000000000003" customHeight="1">
      <c r="A35" s="12"/>
      <c r="B35" s="12"/>
      <c r="C35" s="12"/>
      <c r="D35" s="12"/>
      <c r="E35" s="12"/>
      <c r="F35" s="12"/>
      <c r="G35" s="12"/>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B25:B27"/>
    <mergeCell ref="C25:C26"/>
    <mergeCell ref="G25:G26"/>
    <mergeCell ref="G5:G6"/>
    <mergeCell ref="A7:A27"/>
    <mergeCell ref="B7:B8"/>
    <mergeCell ref="C7:C8"/>
    <mergeCell ref="G7:G8"/>
    <mergeCell ref="B9:B24"/>
    <mergeCell ref="C9:C15"/>
    <mergeCell ref="G9:G15"/>
    <mergeCell ref="C17:C23"/>
    <mergeCell ref="G17:G23"/>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362</v>
      </c>
      <c r="B7" s="98" t="s">
        <v>13</v>
      </c>
      <c r="C7" s="98" t="s">
        <v>363</v>
      </c>
      <c r="D7" s="9" t="s">
        <v>22</v>
      </c>
      <c r="E7" s="16">
        <v>13</v>
      </c>
      <c r="F7" s="8">
        <f t="shared" ref="F7:F36" si="0">$C$3*E7</f>
        <v>0</v>
      </c>
      <c r="G7" s="99" t="s">
        <v>371</v>
      </c>
    </row>
    <row r="8" spans="1:7" ht="39.950000000000003" customHeight="1">
      <c r="A8" s="97" t="s">
        <v>17</v>
      </c>
      <c r="B8" s="98" t="s">
        <v>17</v>
      </c>
      <c r="C8" s="98" t="s">
        <v>17</v>
      </c>
      <c r="D8" s="9" t="s">
        <v>364</v>
      </c>
      <c r="E8" s="16">
        <v>9.75</v>
      </c>
      <c r="F8" s="8">
        <f t="shared" si="0"/>
        <v>0</v>
      </c>
      <c r="G8" s="99" t="s">
        <v>17</v>
      </c>
    </row>
    <row r="9" spans="1:7" ht="39.950000000000003" customHeight="1">
      <c r="A9" s="97" t="s">
        <v>17</v>
      </c>
      <c r="B9" s="98" t="s">
        <v>17</v>
      </c>
      <c r="C9" s="98" t="s">
        <v>17</v>
      </c>
      <c r="D9" s="9" t="s">
        <v>32</v>
      </c>
      <c r="E9" s="16">
        <v>1.95</v>
      </c>
      <c r="F9" s="8">
        <f t="shared" si="0"/>
        <v>0</v>
      </c>
      <c r="G9" s="99" t="s">
        <v>17</v>
      </c>
    </row>
    <row r="10" spans="1:7" ht="39.950000000000003" customHeight="1">
      <c r="A10" s="97" t="s">
        <v>17</v>
      </c>
      <c r="B10" s="98" t="s">
        <v>17</v>
      </c>
      <c r="C10" s="98" t="s">
        <v>17</v>
      </c>
      <c r="D10" s="9" t="s">
        <v>38</v>
      </c>
      <c r="E10" s="16">
        <v>0.13</v>
      </c>
      <c r="F10" s="8">
        <f t="shared" si="0"/>
        <v>0</v>
      </c>
      <c r="G10" s="99" t="s">
        <v>17</v>
      </c>
    </row>
    <row r="11" spans="1:7" ht="39.950000000000003" customHeight="1">
      <c r="A11" s="97" t="s">
        <v>17</v>
      </c>
      <c r="B11" s="98" t="s">
        <v>20</v>
      </c>
      <c r="C11" s="10" t="s">
        <v>56</v>
      </c>
      <c r="D11" s="9" t="s">
        <v>22</v>
      </c>
      <c r="E11" s="16">
        <v>35.75</v>
      </c>
      <c r="F11" s="8">
        <f t="shared" si="0"/>
        <v>0</v>
      </c>
      <c r="G11" s="11" t="s">
        <v>57</v>
      </c>
    </row>
    <row r="12" spans="1:7" ht="39.950000000000003" customHeight="1">
      <c r="A12" s="97" t="s">
        <v>17</v>
      </c>
      <c r="B12" s="98" t="s">
        <v>17</v>
      </c>
      <c r="C12" s="98" t="s">
        <v>365</v>
      </c>
      <c r="D12" s="9" t="s">
        <v>84</v>
      </c>
      <c r="E12" s="16">
        <v>13</v>
      </c>
      <c r="F12" s="8">
        <f t="shared" si="0"/>
        <v>0</v>
      </c>
      <c r="G12" s="99" t="s">
        <v>366</v>
      </c>
    </row>
    <row r="13" spans="1:7" ht="39.950000000000003" customHeight="1">
      <c r="A13" s="97" t="s">
        <v>17</v>
      </c>
      <c r="B13" s="98" t="s">
        <v>17</v>
      </c>
      <c r="C13" s="98" t="s">
        <v>17</v>
      </c>
      <c r="D13" s="9" t="s">
        <v>70</v>
      </c>
      <c r="E13" s="16">
        <v>1.3</v>
      </c>
      <c r="F13" s="8">
        <f t="shared" si="0"/>
        <v>0</v>
      </c>
      <c r="G13" s="99" t="s">
        <v>17</v>
      </c>
    </row>
    <row r="14" spans="1:7" ht="39.950000000000003" customHeight="1">
      <c r="A14" s="97" t="s">
        <v>17</v>
      </c>
      <c r="B14" s="98" t="s">
        <v>17</v>
      </c>
      <c r="C14" s="98" t="s">
        <v>17</v>
      </c>
      <c r="D14" s="9" t="s">
        <v>37</v>
      </c>
      <c r="E14" s="16">
        <v>1.3</v>
      </c>
      <c r="F14" s="8">
        <f t="shared" si="0"/>
        <v>0</v>
      </c>
      <c r="G14" s="99" t="s">
        <v>17</v>
      </c>
    </row>
    <row r="15" spans="1:7" ht="39.950000000000003" customHeight="1">
      <c r="A15" s="97" t="s">
        <v>17</v>
      </c>
      <c r="B15" s="98" t="s">
        <v>17</v>
      </c>
      <c r="C15" s="98" t="s">
        <v>17</v>
      </c>
      <c r="D15" s="9" t="s">
        <v>85</v>
      </c>
      <c r="E15" s="16">
        <v>1.3</v>
      </c>
      <c r="F15" s="8">
        <f t="shared" si="0"/>
        <v>0</v>
      </c>
      <c r="G15" s="99" t="s">
        <v>17</v>
      </c>
    </row>
    <row r="16" spans="1:7" ht="39.950000000000003" customHeight="1">
      <c r="A16" s="97" t="s">
        <v>17</v>
      </c>
      <c r="B16" s="98" t="s">
        <v>17</v>
      </c>
      <c r="C16" s="98" t="s">
        <v>17</v>
      </c>
      <c r="D16" s="9" t="s">
        <v>31</v>
      </c>
      <c r="E16" s="16">
        <v>0.33</v>
      </c>
      <c r="F16" s="8">
        <f t="shared" si="0"/>
        <v>0</v>
      </c>
      <c r="G16" s="99" t="s">
        <v>17</v>
      </c>
    </row>
    <row r="17" spans="1:7" ht="39.950000000000003" customHeight="1">
      <c r="A17" s="97" t="s">
        <v>17</v>
      </c>
      <c r="B17" s="98" t="s">
        <v>17</v>
      </c>
      <c r="C17" s="98" t="s">
        <v>17</v>
      </c>
      <c r="D17" s="9" t="s">
        <v>32</v>
      </c>
      <c r="E17" s="16">
        <v>0.33</v>
      </c>
      <c r="F17" s="8">
        <f t="shared" si="0"/>
        <v>0</v>
      </c>
      <c r="G17" s="99" t="s">
        <v>17</v>
      </c>
    </row>
    <row r="18" spans="1:7" ht="39.950000000000003" customHeight="1">
      <c r="A18" s="97" t="s">
        <v>17</v>
      </c>
      <c r="B18" s="98" t="s">
        <v>17</v>
      </c>
      <c r="C18" s="98" t="s">
        <v>17</v>
      </c>
      <c r="D18" s="9" t="s">
        <v>63</v>
      </c>
      <c r="E18" s="16">
        <v>0.13</v>
      </c>
      <c r="F18" s="8">
        <f t="shared" si="0"/>
        <v>0</v>
      </c>
      <c r="G18" s="99" t="s">
        <v>17</v>
      </c>
    </row>
    <row r="19" spans="1:7" ht="39.950000000000003" customHeight="1">
      <c r="A19" s="97" t="s">
        <v>17</v>
      </c>
      <c r="B19" s="98" t="s">
        <v>17</v>
      </c>
      <c r="C19" s="98" t="s">
        <v>367</v>
      </c>
      <c r="D19" s="9" t="s">
        <v>79</v>
      </c>
      <c r="E19" s="16">
        <v>26</v>
      </c>
      <c r="F19" s="8">
        <f t="shared" si="0"/>
        <v>0</v>
      </c>
      <c r="G19" s="99" t="s">
        <v>368</v>
      </c>
    </row>
    <row r="20" spans="1:7" ht="39.950000000000003" customHeight="1">
      <c r="A20" s="97" t="s">
        <v>17</v>
      </c>
      <c r="B20" s="98" t="s">
        <v>17</v>
      </c>
      <c r="C20" s="98" t="s">
        <v>17</v>
      </c>
      <c r="D20" s="9" t="s">
        <v>25</v>
      </c>
      <c r="E20" s="16">
        <v>3.25</v>
      </c>
      <c r="F20" s="8">
        <f t="shared" si="0"/>
        <v>0</v>
      </c>
      <c r="G20" s="99" t="s">
        <v>17</v>
      </c>
    </row>
    <row r="21" spans="1:7" ht="39.950000000000003" customHeight="1">
      <c r="A21" s="97" t="s">
        <v>17</v>
      </c>
      <c r="B21" s="98" t="s">
        <v>17</v>
      </c>
      <c r="C21" s="98" t="s">
        <v>17</v>
      </c>
      <c r="D21" s="9" t="s">
        <v>26</v>
      </c>
      <c r="E21" s="16">
        <v>3.25</v>
      </c>
      <c r="F21" s="8">
        <f t="shared" si="0"/>
        <v>0</v>
      </c>
      <c r="G21" s="99" t="s">
        <v>17</v>
      </c>
    </row>
    <row r="22" spans="1:7" ht="39.950000000000003" customHeight="1">
      <c r="A22" s="97" t="s">
        <v>17</v>
      </c>
      <c r="B22" s="98" t="s">
        <v>17</v>
      </c>
      <c r="C22" s="98" t="s">
        <v>17</v>
      </c>
      <c r="D22" s="9" t="s">
        <v>28</v>
      </c>
      <c r="E22" s="16">
        <v>1.95</v>
      </c>
      <c r="F22" s="8">
        <f t="shared" si="0"/>
        <v>0</v>
      </c>
      <c r="G22" s="99" t="s">
        <v>17</v>
      </c>
    </row>
    <row r="23" spans="1:7" ht="39.950000000000003" customHeight="1">
      <c r="A23" s="97" t="s">
        <v>17</v>
      </c>
      <c r="B23" s="98" t="s">
        <v>17</v>
      </c>
      <c r="C23" s="98" t="s">
        <v>17</v>
      </c>
      <c r="D23" s="9" t="s">
        <v>19</v>
      </c>
      <c r="E23" s="16">
        <v>1.3</v>
      </c>
      <c r="F23" s="8">
        <f t="shared" si="0"/>
        <v>0</v>
      </c>
      <c r="G23" s="99" t="s">
        <v>17</v>
      </c>
    </row>
    <row r="24" spans="1:7" ht="39.950000000000003" customHeight="1">
      <c r="A24" s="97" t="s">
        <v>17</v>
      </c>
      <c r="B24" s="98" t="s">
        <v>17</v>
      </c>
      <c r="C24" s="98" t="s">
        <v>17</v>
      </c>
      <c r="D24" s="9" t="s">
        <v>32</v>
      </c>
      <c r="E24" s="16">
        <v>1.3</v>
      </c>
      <c r="F24" s="8">
        <f t="shared" si="0"/>
        <v>0</v>
      </c>
      <c r="G24" s="99" t="s">
        <v>17</v>
      </c>
    </row>
    <row r="25" spans="1:7" ht="39.950000000000003" customHeight="1">
      <c r="A25" s="97" t="s">
        <v>17</v>
      </c>
      <c r="B25" s="98" t="s">
        <v>17</v>
      </c>
      <c r="C25" s="98" t="s">
        <v>17</v>
      </c>
      <c r="D25" s="9" t="s">
        <v>29</v>
      </c>
      <c r="E25" s="16">
        <v>0.65</v>
      </c>
      <c r="F25" s="8">
        <f t="shared" si="0"/>
        <v>0</v>
      </c>
      <c r="G25" s="99" t="s">
        <v>17</v>
      </c>
    </row>
    <row r="26" spans="1:7" ht="39.950000000000003" customHeight="1">
      <c r="A26" s="97" t="s">
        <v>17</v>
      </c>
      <c r="B26" s="98" t="s">
        <v>17</v>
      </c>
      <c r="C26" s="98" t="s">
        <v>17</v>
      </c>
      <c r="D26" s="9" t="s">
        <v>27</v>
      </c>
      <c r="E26" s="16">
        <v>0.65</v>
      </c>
      <c r="F26" s="8">
        <f t="shared" si="0"/>
        <v>0</v>
      </c>
      <c r="G26" s="99" t="s">
        <v>17</v>
      </c>
    </row>
    <row r="27" spans="1:7" ht="39.950000000000003" customHeight="1">
      <c r="A27" s="97" t="s">
        <v>17</v>
      </c>
      <c r="B27" s="98" t="s">
        <v>17</v>
      </c>
      <c r="C27" s="98" t="s">
        <v>17</v>
      </c>
      <c r="D27" s="9" t="s">
        <v>31</v>
      </c>
      <c r="E27" s="16">
        <v>0.33</v>
      </c>
      <c r="F27" s="8">
        <f t="shared" si="0"/>
        <v>0</v>
      </c>
      <c r="G27" s="99" t="s">
        <v>17</v>
      </c>
    </row>
    <row r="28" spans="1:7" ht="39.950000000000003" customHeight="1">
      <c r="A28" s="97" t="s">
        <v>17</v>
      </c>
      <c r="B28" s="98" t="s">
        <v>17</v>
      </c>
      <c r="C28" s="98" t="s">
        <v>17</v>
      </c>
      <c r="D28" s="9" t="s">
        <v>71</v>
      </c>
      <c r="E28" s="16">
        <v>0.2</v>
      </c>
      <c r="F28" s="8">
        <f t="shared" si="0"/>
        <v>0</v>
      </c>
      <c r="G28" s="99" t="s">
        <v>17</v>
      </c>
    </row>
    <row r="29" spans="1:7" ht="39.950000000000003" customHeight="1">
      <c r="A29" s="97" t="s">
        <v>17</v>
      </c>
      <c r="B29" s="98" t="s">
        <v>17</v>
      </c>
      <c r="C29" s="98" t="s">
        <v>369</v>
      </c>
      <c r="D29" s="9" t="s">
        <v>59</v>
      </c>
      <c r="E29" s="16">
        <v>22.75</v>
      </c>
      <c r="F29" s="8">
        <f t="shared" si="0"/>
        <v>0</v>
      </c>
      <c r="G29" s="99" t="s">
        <v>370</v>
      </c>
    </row>
    <row r="30" spans="1:7" ht="39.950000000000003" customHeight="1">
      <c r="A30" s="97" t="s">
        <v>17</v>
      </c>
      <c r="B30" s="98" t="s">
        <v>17</v>
      </c>
      <c r="C30" s="98" t="s">
        <v>17</v>
      </c>
      <c r="D30" s="9" t="s">
        <v>31</v>
      </c>
      <c r="E30" s="16">
        <v>0.65</v>
      </c>
      <c r="F30" s="8">
        <f t="shared" si="0"/>
        <v>0</v>
      </c>
      <c r="G30" s="99" t="s">
        <v>17</v>
      </c>
    </row>
    <row r="31" spans="1:7" ht="39.950000000000003" customHeight="1">
      <c r="A31" s="97" t="s">
        <v>17</v>
      </c>
      <c r="B31" s="98" t="s">
        <v>17</v>
      </c>
      <c r="C31" s="98" t="s">
        <v>17</v>
      </c>
      <c r="D31" s="9" t="s">
        <v>70</v>
      </c>
      <c r="E31" s="16">
        <v>0.33</v>
      </c>
      <c r="F31" s="8">
        <f t="shared" si="0"/>
        <v>0</v>
      </c>
      <c r="G31" s="99" t="s">
        <v>17</v>
      </c>
    </row>
    <row r="32" spans="1:7" ht="39.950000000000003" customHeight="1">
      <c r="A32" s="97" t="s">
        <v>17</v>
      </c>
      <c r="B32" s="98" t="s">
        <v>17</v>
      </c>
      <c r="C32" s="98" t="s">
        <v>17</v>
      </c>
      <c r="D32" s="9" t="s">
        <v>32</v>
      </c>
      <c r="E32" s="16">
        <v>0.33</v>
      </c>
      <c r="F32" s="8">
        <f t="shared" si="0"/>
        <v>0</v>
      </c>
      <c r="G32" s="99" t="s">
        <v>17</v>
      </c>
    </row>
    <row r="33" spans="1:7" ht="39.950000000000003" customHeight="1">
      <c r="A33" s="97" t="s">
        <v>17</v>
      </c>
      <c r="B33" s="98" t="s">
        <v>17</v>
      </c>
      <c r="C33" s="98" t="s">
        <v>17</v>
      </c>
      <c r="D33" s="9" t="s">
        <v>71</v>
      </c>
      <c r="E33" s="16">
        <v>0.33</v>
      </c>
      <c r="F33" s="8">
        <f t="shared" si="0"/>
        <v>0</v>
      </c>
      <c r="G33" s="99" t="s">
        <v>17</v>
      </c>
    </row>
    <row r="34" spans="1:7" ht="39.950000000000003" customHeight="1">
      <c r="A34" s="97" t="s">
        <v>17</v>
      </c>
      <c r="B34" s="98" t="s">
        <v>17</v>
      </c>
      <c r="C34" s="10" t="s">
        <v>43</v>
      </c>
      <c r="D34" s="9" t="s">
        <v>44</v>
      </c>
      <c r="E34" s="16">
        <v>13</v>
      </c>
      <c r="F34" s="8">
        <f t="shared" si="0"/>
        <v>0</v>
      </c>
      <c r="G34" s="11" t="s">
        <v>45</v>
      </c>
    </row>
    <row r="35" spans="1:7" ht="39.950000000000003" customHeight="1">
      <c r="A35" s="97" t="s">
        <v>17</v>
      </c>
      <c r="B35" s="98" t="s">
        <v>46</v>
      </c>
      <c r="C35" s="10" t="s">
        <v>191</v>
      </c>
      <c r="D35" s="9" t="s">
        <v>192</v>
      </c>
      <c r="E35" s="16">
        <v>32.5</v>
      </c>
      <c r="F35" s="8">
        <f t="shared" si="0"/>
        <v>0</v>
      </c>
      <c r="G35" s="11" t="s">
        <v>45</v>
      </c>
    </row>
    <row r="36" spans="1:7" ht="39.950000000000003" customHeight="1">
      <c r="A36" s="97" t="s">
        <v>17</v>
      </c>
      <c r="B36" s="98" t="s">
        <v>17</v>
      </c>
      <c r="C36" s="10" t="s">
        <v>75</v>
      </c>
      <c r="D36" s="9" t="s">
        <v>42</v>
      </c>
      <c r="E36" s="16">
        <v>97.5</v>
      </c>
      <c r="F36" s="8">
        <f t="shared" si="0"/>
        <v>0</v>
      </c>
      <c r="G36" s="11" t="s">
        <v>45</v>
      </c>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9:C33"/>
    <mergeCell ref="G29:G33"/>
    <mergeCell ref="B35:B36"/>
    <mergeCell ref="G5:G6"/>
    <mergeCell ref="A7:A36"/>
    <mergeCell ref="B7:B10"/>
    <mergeCell ref="C7:C10"/>
    <mergeCell ref="G7:G10"/>
    <mergeCell ref="B11:B34"/>
    <mergeCell ref="C12:C18"/>
    <mergeCell ref="G12:G18"/>
    <mergeCell ref="C19:C28"/>
    <mergeCell ref="G19:G28"/>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372</v>
      </c>
      <c r="B7" s="98" t="s">
        <v>13</v>
      </c>
      <c r="C7" s="98" t="s">
        <v>373</v>
      </c>
      <c r="D7" s="9" t="s">
        <v>374</v>
      </c>
      <c r="E7" s="16">
        <v>9.75</v>
      </c>
      <c r="F7" s="8">
        <f t="shared" ref="F7:F30" si="0">$C$3*E7</f>
        <v>0</v>
      </c>
      <c r="G7" s="99" t="s">
        <v>375</v>
      </c>
    </row>
    <row r="8" spans="1:7" ht="39.950000000000003" customHeight="1">
      <c r="A8" s="97" t="s">
        <v>17</v>
      </c>
      <c r="B8" s="98" t="s">
        <v>17</v>
      </c>
      <c r="C8" s="98" t="s">
        <v>17</v>
      </c>
      <c r="D8" s="9" t="s">
        <v>376</v>
      </c>
      <c r="E8" s="16">
        <v>9.75</v>
      </c>
      <c r="F8" s="8">
        <f t="shared" si="0"/>
        <v>0</v>
      </c>
      <c r="G8" s="99" t="s">
        <v>17</v>
      </c>
    </row>
    <row r="9" spans="1:7" ht="39.950000000000003" customHeight="1">
      <c r="A9" s="97" t="s">
        <v>17</v>
      </c>
      <c r="B9" s="98" t="s">
        <v>17</v>
      </c>
      <c r="C9" s="98" t="s">
        <v>17</v>
      </c>
      <c r="D9" s="9" t="s">
        <v>377</v>
      </c>
      <c r="E9" s="16">
        <v>6.5</v>
      </c>
      <c r="F9" s="8">
        <f t="shared" si="0"/>
        <v>0</v>
      </c>
      <c r="G9" s="99" t="s">
        <v>17</v>
      </c>
    </row>
    <row r="10" spans="1:7" ht="39.950000000000003" customHeight="1">
      <c r="A10" s="97" t="s">
        <v>17</v>
      </c>
      <c r="B10" s="98" t="s">
        <v>17</v>
      </c>
      <c r="C10" s="98" t="s">
        <v>17</v>
      </c>
      <c r="D10" s="9" t="s">
        <v>378</v>
      </c>
      <c r="E10" s="16">
        <v>3.25</v>
      </c>
      <c r="F10" s="8">
        <f t="shared" si="0"/>
        <v>0</v>
      </c>
      <c r="G10" s="99" t="s">
        <v>17</v>
      </c>
    </row>
    <row r="11" spans="1:7" ht="39.950000000000003" customHeight="1">
      <c r="A11" s="97" t="s">
        <v>17</v>
      </c>
      <c r="B11" s="98" t="s">
        <v>17</v>
      </c>
      <c r="C11" s="98" t="s">
        <v>17</v>
      </c>
      <c r="D11" s="9" t="s">
        <v>379</v>
      </c>
      <c r="E11" s="16">
        <v>7.0000000000000007E-2</v>
      </c>
      <c r="F11" s="8">
        <f t="shared" si="0"/>
        <v>0</v>
      </c>
      <c r="G11" s="99" t="s">
        <v>17</v>
      </c>
    </row>
    <row r="12" spans="1:7" ht="39.950000000000003" customHeight="1">
      <c r="A12" s="97" t="s">
        <v>17</v>
      </c>
      <c r="B12" s="98" t="s">
        <v>20</v>
      </c>
      <c r="C12" s="10" t="s">
        <v>56</v>
      </c>
      <c r="D12" s="9" t="s">
        <v>22</v>
      </c>
      <c r="E12" s="16">
        <v>35.75</v>
      </c>
      <c r="F12" s="8">
        <f t="shared" si="0"/>
        <v>0</v>
      </c>
      <c r="G12" s="11" t="s">
        <v>57</v>
      </c>
    </row>
    <row r="13" spans="1:7" ht="39.950000000000003" customHeight="1">
      <c r="A13" s="97" t="s">
        <v>17</v>
      </c>
      <c r="B13" s="98" t="s">
        <v>17</v>
      </c>
      <c r="C13" s="98" t="s">
        <v>380</v>
      </c>
      <c r="D13" s="9" t="s">
        <v>87</v>
      </c>
      <c r="E13" s="16">
        <v>19.5</v>
      </c>
      <c r="F13" s="8">
        <f t="shared" si="0"/>
        <v>0</v>
      </c>
      <c r="G13" s="99" t="s">
        <v>381</v>
      </c>
    </row>
    <row r="14" spans="1:7" ht="39.950000000000003" customHeight="1">
      <c r="A14" s="97" t="s">
        <v>17</v>
      </c>
      <c r="B14" s="98" t="s">
        <v>17</v>
      </c>
      <c r="C14" s="98" t="s">
        <v>17</v>
      </c>
      <c r="D14" s="9" t="s">
        <v>85</v>
      </c>
      <c r="E14" s="16">
        <v>1.3</v>
      </c>
      <c r="F14" s="8">
        <f t="shared" si="0"/>
        <v>0</v>
      </c>
      <c r="G14" s="99" t="s">
        <v>17</v>
      </c>
    </row>
    <row r="15" spans="1:7" ht="39.950000000000003" customHeight="1">
      <c r="A15" s="97" t="s">
        <v>17</v>
      </c>
      <c r="B15" s="98" t="s">
        <v>17</v>
      </c>
      <c r="C15" s="98" t="s">
        <v>17</v>
      </c>
      <c r="D15" s="9" t="s">
        <v>37</v>
      </c>
      <c r="E15" s="16">
        <v>0.65</v>
      </c>
      <c r="F15" s="8">
        <f t="shared" si="0"/>
        <v>0</v>
      </c>
      <c r="G15" s="99" t="s">
        <v>17</v>
      </c>
    </row>
    <row r="16" spans="1:7" ht="39.950000000000003" customHeight="1">
      <c r="A16" s="97" t="s">
        <v>17</v>
      </c>
      <c r="B16" s="98" t="s">
        <v>17</v>
      </c>
      <c r="C16" s="98" t="s">
        <v>17</v>
      </c>
      <c r="D16" s="9" t="s">
        <v>382</v>
      </c>
      <c r="E16" s="16">
        <v>0.65</v>
      </c>
      <c r="F16" s="8">
        <f t="shared" si="0"/>
        <v>0</v>
      </c>
      <c r="G16" s="99" t="s">
        <v>17</v>
      </c>
    </row>
    <row r="17" spans="1:7" ht="39.950000000000003" customHeight="1">
      <c r="A17" s="97" t="s">
        <v>17</v>
      </c>
      <c r="B17" s="98" t="s">
        <v>17</v>
      </c>
      <c r="C17" s="98" t="s">
        <v>17</v>
      </c>
      <c r="D17" s="9" t="s">
        <v>31</v>
      </c>
      <c r="E17" s="16">
        <v>0.33</v>
      </c>
      <c r="F17" s="8">
        <f t="shared" si="0"/>
        <v>0</v>
      </c>
      <c r="G17" s="99" t="s">
        <v>17</v>
      </c>
    </row>
    <row r="18" spans="1:7" ht="39.950000000000003" customHeight="1">
      <c r="A18" s="97" t="s">
        <v>17</v>
      </c>
      <c r="B18" s="98" t="s">
        <v>17</v>
      </c>
      <c r="C18" s="98" t="s">
        <v>383</v>
      </c>
      <c r="D18" s="9" t="s">
        <v>384</v>
      </c>
      <c r="E18" s="16">
        <v>26</v>
      </c>
      <c r="F18" s="8">
        <f t="shared" si="0"/>
        <v>0</v>
      </c>
      <c r="G18" s="99" t="s">
        <v>385</v>
      </c>
    </row>
    <row r="19" spans="1:7" ht="39.950000000000003" customHeight="1">
      <c r="A19" s="97" t="s">
        <v>17</v>
      </c>
      <c r="B19" s="98" t="s">
        <v>17</v>
      </c>
      <c r="C19" s="98" t="s">
        <v>17</v>
      </c>
      <c r="D19" s="9" t="s">
        <v>170</v>
      </c>
      <c r="E19" s="16">
        <v>1.95</v>
      </c>
      <c r="F19" s="8">
        <f t="shared" si="0"/>
        <v>0</v>
      </c>
      <c r="G19" s="99" t="s">
        <v>17</v>
      </c>
    </row>
    <row r="20" spans="1:7" ht="39.950000000000003" customHeight="1">
      <c r="A20" s="97" t="s">
        <v>17</v>
      </c>
      <c r="B20" s="98" t="s">
        <v>17</v>
      </c>
      <c r="C20" s="98" t="s">
        <v>17</v>
      </c>
      <c r="D20" s="9" t="s">
        <v>29</v>
      </c>
      <c r="E20" s="16">
        <v>0.97</v>
      </c>
      <c r="F20" s="8">
        <f t="shared" si="0"/>
        <v>0</v>
      </c>
      <c r="G20" s="99" t="s">
        <v>17</v>
      </c>
    </row>
    <row r="21" spans="1:7" ht="39.950000000000003" customHeight="1">
      <c r="A21" s="97" t="s">
        <v>17</v>
      </c>
      <c r="B21" s="98" t="s">
        <v>17</v>
      </c>
      <c r="C21" s="98" t="s">
        <v>17</v>
      </c>
      <c r="D21" s="9" t="s">
        <v>38</v>
      </c>
      <c r="E21" s="16">
        <v>0.13</v>
      </c>
      <c r="F21" s="8">
        <f t="shared" si="0"/>
        <v>0</v>
      </c>
      <c r="G21" s="99" t="s">
        <v>17</v>
      </c>
    </row>
    <row r="22" spans="1:7" ht="39.950000000000003" customHeight="1">
      <c r="A22" s="97" t="s">
        <v>17</v>
      </c>
      <c r="B22" s="98" t="s">
        <v>17</v>
      </c>
      <c r="C22" s="98" t="s">
        <v>386</v>
      </c>
      <c r="D22" s="9" t="s">
        <v>387</v>
      </c>
      <c r="E22" s="16">
        <v>22.75</v>
      </c>
      <c r="F22" s="8">
        <f t="shared" si="0"/>
        <v>0</v>
      </c>
      <c r="G22" s="99" t="s">
        <v>388</v>
      </c>
    </row>
    <row r="23" spans="1:7" ht="39.950000000000003" customHeight="1">
      <c r="A23" s="97" t="s">
        <v>17</v>
      </c>
      <c r="B23" s="98" t="s">
        <v>17</v>
      </c>
      <c r="C23" s="98" t="s">
        <v>17</v>
      </c>
      <c r="D23" s="9" t="s">
        <v>70</v>
      </c>
      <c r="E23" s="16">
        <v>0.65</v>
      </c>
      <c r="F23" s="8">
        <f t="shared" si="0"/>
        <v>0</v>
      </c>
      <c r="G23" s="99" t="s">
        <v>17</v>
      </c>
    </row>
    <row r="24" spans="1:7" ht="39.950000000000003" customHeight="1">
      <c r="A24" s="97" t="s">
        <v>17</v>
      </c>
      <c r="B24" s="98" t="s">
        <v>17</v>
      </c>
      <c r="C24" s="98" t="s">
        <v>17</v>
      </c>
      <c r="D24" s="9" t="s">
        <v>31</v>
      </c>
      <c r="E24" s="16">
        <v>0.33</v>
      </c>
      <c r="F24" s="8">
        <f t="shared" si="0"/>
        <v>0</v>
      </c>
      <c r="G24" s="99" t="s">
        <v>17</v>
      </c>
    </row>
    <row r="25" spans="1:7" ht="39.950000000000003" customHeight="1">
      <c r="A25" s="97" t="s">
        <v>17</v>
      </c>
      <c r="B25" s="98" t="s">
        <v>17</v>
      </c>
      <c r="C25" s="98" t="s">
        <v>17</v>
      </c>
      <c r="D25" s="9" t="s">
        <v>32</v>
      </c>
      <c r="E25" s="16">
        <v>0.33</v>
      </c>
      <c r="F25" s="8">
        <f t="shared" si="0"/>
        <v>0</v>
      </c>
      <c r="G25" s="99" t="s">
        <v>17</v>
      </c>
    </row>
    <row r="26" spans="1:7" ht="39.950000000000003" customHeight="1">
      <c r="A26" s="97" t="s">
        <v>17</v>
      </c>
      <c r="B26" s="98" t="s">
        <v>17</v>
      </c>
      <c r="C26" s="98" t="s">
        <v>17</v>
      </c>
      <c r="D26" s="9" t="s">
        <v>71</v>
      </c>
      <c r="E26" s="16">
        <v>0.33</v>
      </c>
      <c r="F26" s="8">
        <f t="shared" si="0"/>
        <v>0</v>
      </c>
      <c r="G26" s="99" t="s">
        <v>17</v>
      </c>
    </row>
    <row r="27" spans="1:7" ht="39.950000000000003" customHeight="1">
      <c r="A27" s="97" t="s">
        <v>17</v>
      </c>
      <c r="B27" s="98" t="s">
        <v>17</v>
      </c>
      <c r="C27" s="10" t="s">
        <v>136</v>
      </c>
      <c r="D27" s="9" t="s">
        <v>137</v>
      </c>
      <c r="E27" s="16">
        <v>13</v>
      </c>
      <c r="F27" s="8">
        <f t="shared" si="0"/>
        <v>0</v>
      </c>
      <c r="G27" s="11" t="s">
        <v>45</v>
      </c>
    </row>
    <row r="28" spans="1:7" ht="39.950000000000003" customHeight="1">
      <c r="A28" s="97" t="s">
        <v>17</v>
      </c>
      <c r="B28" s="98" t="s">
        <v>46</v>
      </c>
      <c r="C28" s="98" t="s">
        <v>389</v>
      </c>
      <c r="D28" s="9" t="s">
        <v>237</v>
      </c>
      <c r="E28" s="16">
        <v>32.5</v>
      </c>
      <c r="F28" s="8">
        <f t="shared" si="0"/>
        <v>0</v>
      </c>
      <c r="G28" s="99" t="s">
        <v>390</v>
      </c>
    </row>
    <row r="29" spans="1:7" ht="39.950000000000003" customHeight="1">
      <c r="A29" s="97" t="s">
        <v>17</v>
      </c>
      <c r="B29" s="98" t="s">
        <v>17</v>
      </c>
      <c r="C29" s="98" t="s">
        <v>17</v>
      </c>
      <c r="D29" s="9" t="s">
        <v>51</v>
      </c>
      <c r="E29" s="16">
        <v>3.25</v>
      </c>
      <c r="F29" s="8">
        <f t="shared" si="0"/>
        <v>0</v>
      </c>
      <c r="G29" s="99" t="s">
        <v>17</v>
      </c>
    </row>
    <row r="30" spans="1:7" ht="39.950000000000003" customHeight="1">
      <c r="A30" s="97" t="s">
        <v>17</v>
      </c>
      <c r="B30" s="98" t="s">
        <v>17</v>
      </c>
      <c r="C30" s="10" t="s">
        <v>75</v>
      </c>
      <c r="D30" s="9" t="s">
        <v>42</v>
      </c>
      <c r="E30" s="16">
        <v>97.5</v>
      </c>
      <c r="F30" s="8">
        <f t="shared" si="0"/>
        <v>0</v>
      </c>
      <c r="G30" s="11" t="s">
        <v>45</v>
      </c>
    </row>
    <row r="31" spans="1:7" ht="39.950000000000003" customHeight="1">
      <c r="A31" s="12"/>
      <c r="B31" s="12"/>
      <c r="C31" s="12"/>
      <c r="D31" s="12"/>
      <c r="E31" s="12"/>
      <c r="F31" s="12"/>
      <c r="G31" s="12"/>
    </row>
    <row r="32" spans="1:7" ht="39.950000000000003" customHeight="1">
      <c r="A32" s="12"/>
      <c r="B32" s="12"/>
      <c r="C32" s="12"/>
      <c r="D32" s="12"/>
      <c r="E32" s="12"/>
      <c r="F32" s="12"/>
      <c r="G32" s="12"/>
    </row>
    <row r="33" spans="1:7" ht="39.950000000000003" customHeight="1">
      <c r="A33" s="12"/>
      <c r="B33" s="12"/>
      <c r="C33" s="12"/>
      <c r="D33" s="12"/>
      <c r="E33" s="12"/>
      <c r="F33" s="12"/>
      <c r="G33" s="12"/>
    </row>
    <row r="34" spans="1:7" ht="39.950000000000003" customHeight="1">
      <c r="A34" s="12"/>
      <c r="B34" s="12"/>
      <c r="C34" s="12"/>
      <c r="D34" s="12"/>
      <c r="E34" s="12"/>
      <c r="F34" s="12"/>
      <c r="G34" s="12"/>
    </row>
    <row r="35" spans="1:7" ht="39.950000000000003" customHeight="1">
      <c r="A35" s="12"/>
      <c r="B35" s="12"/>
      <c r="C35" s="12"/>
      <c r="D35" s="12"/>
      <c r="E35" s="12"/>
      <c r="F35" s="12"/>
      <c r="G35" s="12"/>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7">
    <mergeCell ref="C22:C26"/>
    <mergeCell ref="G22:G26"/>
    <mergeCell ref="B28:B30"/>
    <mergeCell ref="C28:C29"/>
    <mergeCell ref="G28:G29"/>
    <mergeCell ref="G5:G6"/>
    <mergeCell ref="A7:A30"/>
    <mergeCell ref="B7:B11"/>
    <mergeCell ref="C7:C11"/>
    <mergeCell ref="G7:G11"/>
    <mergeCell ref="B12:B27"/>
    <mergeCell ref="C13:C17"/>
    <mergeCell ref="G13:G17"/>
    <mergeCell ref="C18:C21"/>
    <mergeCell ref="G18:G21"/>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1"/>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391</v>
      </c>
      <c r="B7" s="98" t="s">
        <v>13</v>
      </c>
      <c r="C7" s="98" t="s">
        <v>392</v>
      </c>
      <c r="D7" s="9" t="s">
        <v>22</v>
      </c>
      <c r="E7" s="16">
        <v>13</v>
      </c>
      <c r="F7" s="8">
        <f t="shared" ref="F7:F35" si="0">$C$3*E7</f>
        <v>0</v>
      </c>
      <c r="G7" s="99" t="s">
        <v>393</v>
      </c>
    </row>
    <row r="8" spans="1:7" ht="39.950000000000003" customHeight="1">
      <c r="A8" s="97" t="s">
        <v>17</v>
      </c>
      <c r="B8" s="98" t="s">
        <v>17</v>
      </c>
      <c r="C8" s="98" t="s">
        <v>17</v>
      </c>
      <c r="D8" s="9" t="s">
        <v>25</v>
      </c>
      <c r="E8" s="16">
        <v>3.25</v>
      </c>
      <c r="F8" s="8">
        <f t="shared" si="0"/>
        <v>0</v>
      </c>
      <c r="G8" s="99" t="s">
        <v>17</v>
      </c>
    </row>
    <row r="9" spans="1:7" ht="39.950000000000003" customHeight="1">
      <c r="A9" s="97" t="s">
        <v>17</v>
      </c>
      <c r="B9" s="98" t="s">
        <v>17</v>
      </c>
      <c r="C9" s="98" t="s">
        <v>17</v>
      </c>
      <c r="D9" s="9" t="s">
        <v>109</v>
      </c>
      <c r="E9" s="16">
        <v>3.25</v>
      </c>
      <c r="F9" s="8">
        <f t="shared" si="0"/>
        <v>0</v>
      </c>
      <c r="G9" s="99" t="s">
        <v>17</v>
      </c>
    </row>
    <row r="10" spans="1:7" ht="39.950000000000003" customHeight="1">
      <c r="A10" s="97" t="s">
        <v>17</v>
      </c>
      <c r="B10" s="98" t="s">
        <v>17</v>
      </c>
      <c r="C10" s="98" t="s">
        <v>17</v>
      </c>
      <c r="D10" s="9" t="s">
        <v>26</v>
      </c>
      <c r="E10" s="16">
        <v>3.25</v>
      </c>
      <c r="F10" s="8">
        <f t="shared" si="0"/>
        <v>0</v>
      </c>
      <c r="G10" s="99" t="s">
        <v>17</v>
      </c>
    </row>
    <row r="11" spans="1:7" ht="39.950000000000003" customHeight="1">
      <c r="A11" s="97" t="s">
        <v>17</v>
      </c>
      <c r="B11" s="98" t="s">
        <v>17</v>
      </c>
      <c r="C11" s="98" t="s">
        <v>17</v>
      </c>
      <c r="D11" s="9" t="s">
        <v>15</v>
      </c>
      <c r="E11" s="16">
        <v>3.25</v>
      </c>
      <c r="F11" s="8">
        <f t="shared" si="0"/>
        <v>0</v>
      </c>
      <c r="G11" s="99" t="s">
        <v>17</v>
      </c>
    </row>
    <row r="12" spans="1:7" ht="39.950000000000003" customHeight="1">
      <c r="A12" s="97" t="s">
        <v>17</v>
      </c>
      <c r="B12" s="98" t="s">
        <v>17</v>
      </c>
      <c r="C12" s="98" t="s">
        <v>17</v>
      </c>
      <c r="D12" s="9" t="s">
        <v>32</v>
      </c>
      <c r="E12" s="16">
        <v>0.65</v>
      </c>
      <c r="F12" s="8">
        <f t="shared" si="0"/>
        <v>0</v>
      </c>
      <c r="G12" s="99" t="s">
        <v>17</v>
      </c>
    </row>
    <row r="13" spans="1:7" ht="39.950000000000003" customHeight="1">
      <c r="A13" s="97" t="s">
        <v>17</v>
      </c>
      <c r="B13" s="98" t="s">
        <v>17</v>
      </c>
      <c r="C13" s="98" t="s">
        <v>17</v>
      </c>
      <c r="D13" s="9" t="s">
        <v>38</v>
      </c>
      <c r="E13" s="16">
        <v>7.0000000000000007E-2</v>
      </c>
      <c r="F13" s="8">
        <f t="shared" si="0"/>
        <v>0</v>
      </c>
      <c r="G13" s="99" t="s">
        <v>17</v>
      </c>
    </row>
    <row r="14" spans="1:7" ht="39.950000000000003" customHeight="1">
      <c r="A14" s="97" t="s">
        <v>17</v>
      </c>
      <c r="B14" s="98" t="s">
        <v>20</v>
      </c>
      <c r="C14" s="10" t="s">
        <v>56</v>
      </c>
      <c r="D14" s="9" t="s">
        <v>22</v>
      </c>
      <c r="E14" s="16">
        <v>35.75</v>
      </c>
      <c r="F14" s="8">
        <f t="shared" si="0"/>
        <v>0</v>
      </c>
      <c r="G14" s="11" t="s">
        <v>57</v>
      </c>
    </row>
    <row r="15" spans="1:7" ht="39.950000000000003" customHeight="1">
      <c r="A15" s="97" t="s">
        <v>17</v>
      </c>
      <c r="B15" s="98" t="s">
        <v>17</v>
      </c>
      <c r="C15" s="98" t="s">
        <v>394</v>
      </c>
      <c r="D15" s="9" t="s">
        <v>40</v>
      </c>
      <c r="E15" s="16">
        <v>16.25</v>
      </c>
      <c r="F15" s="8">
        <f t="shared" si="0"/>
        <v>0</v>
      </c>
      <c r="G15" s="99" t="s">
        <v>395</v>
      </c>
    </row>
    <row r="16" spans="1:7" ht="39.950000000000003" customHeight="1">
      <c r="A16" s="97" t="s">
        <v>17</v>
      </c>
      <c r="B16" s="98" t="s">
        <v>17</v>
      </c>
      <c r="C16" s="98" t="s">
        <v>17</v>
      </c>
      <c r="D16" s="9" t="s">
        <v>27</v>
      </c>
      <c r="E16" s="16">
        <v>1.95</v>
      </c>
      <c r="F16" s="8">
        <f t="shared" si="0"/>
        <v>0</v>
      </c>
      <c r="G16" s="99" t="s">
        <v>17</v>
      </c>
    </row>
    <row r="17" spans="1:7" ht="39.950000000000003" customHeight="1">
      <c r="A17" s="97" t="s">
        <v>17</v>
      </c>
      <c r="B17" s="98" t="s">
        <v>17</v>
      </c>
      <c r="C17" s="98" t="s">
        <v>17</v>
      </c>
      <c r="D17" s="9" t="s">
        <v>37</v>
      </c>
      <c r="E17" s="16">
        <v>1.3</v>
      </c>
      <c r="F17" s="8">
        <f t="shared" si="0"/>
        <v>0</v>
      </c>
      <c r="G17" s="99" t="s">
        <v>17</v>
      </c>
    </row>
    <row r="18" spans="1:7" ht="39.950000000000003" customHeight="1">
      <c r="A18" s="97" t="s">
        <v>17</v>
      </c>
      <c r="B18" s="98" t="s">
        <v>17</v>
      </c>
      <c r="C18" s="98" t="s">
        <v>17</v>
      </c>
      <c r="D18" s="9" t="s">
        <v>31</v>
      </c>
      <c r="E18" s="16">
        <v>0.2</v>
      </c>
      <c r="F18" s="8">
        <f t="shared" si="0"/>
        <v>0</v>
      </c>
      <c r="G18" s="99" t="s">
        <v>17</v>
      </c>
    </row>
    <row r="19" spans="1:7" ht="39.950000000000003" customHeight="1">
      <c r="A19" s="97" t="s">
        <v>17</v>
      </c>
      <c r="B19" s="98" t="s">
        <v>17</v>
      </c>
      <c r="C19" s="98" t="s">
        <v>17</v>
      </c>
      <c r="D19" s="9" t="s">
        <v>38</v>
      </c>
      <c r="E19" s="16">
        <v>7.0000000000000007E-2</v>
      </c>
      <c r="F19" s="8">
        <f t="shared" si="0"/>
        <v>0</v>
      </c>
      <c r="G19" s="99" t="s">
        <v>17</v>
      </c>
    </row>
    <row r="20" spans="1:7" ht="39.950000000000003" customHeight="1">
      <c r="A20" s="97" t="s">
        <v>17</v>
      </c>
      <c r="B20" s="98" t="s">
        <v>17</v>
      </c>
      <c r="C20" s="98" t="s">
        <v>396</v>
      </c>
      <c r="D20" s="9" t="s">
        <v>397</v>
      </c>
      <c r="E20" s="16">
        <v>26</v>
      </c>
      <c r="F20" s="8">
        <f t="shared" si="0"/>
        <v>0</v>
      </c>
      <c r="G20" s="99" t="s">
        <v>398</v>
      </c>
    </row>
    <row r="21" spans="1:7" ht="39.950000000000003" customHeight="1">
      <c r="A21" s="97" t="s">
        <v>17</v>
      </c>
      <c r="B21" s="98" t="s">
        <v>17</v>
      </c>
      <c r="C21" s="98" t="s">
        <v>17</v>
      </c>
      <c r="D21" s="9" t="s">
        <v>25</v>
      </c>
      <c r="E21" s="16">
        <v>3.25</v>
      </c>
      <c r="F21" s="8">
        <f t="shared" si="0"/>
        <v>0</v>
      </c>
      <c r="G21" s="99" t="s">
        <v>17</v>
      </c>
    </row>
    <row r="22" spans="1:7" ht="39.950000000000003" customHeight="1">
      <c r="A22" s="97" t="s">
        <v>17</v>
      </c>
      <c r="B22" s="98" t="s">
        <v>17</v>
      </c>
      <c r="C22" s="98" t="s">
        <v>17</v>
      </c>
      <c r="D22" s="9" t="s">
        <v>26</v>
      </c>
      <c r="E22" s="16">
        <v>3.25</v>
      </c>
      <c r="F22" s="8">
        <f t="shared" si="0"/>
        <v>0</v>
      </c>
      <c r="G22" s="99" t="s">
        <v>17</v>
      </c>
    </row>
    <row r="23" spans="1:7" ht="39.950000000000003" customHeight="1">
      <c r="A23" s="97" t="s">
        <v>17</v>
      </c>
      <c r="B23" s="98" t="s">
        <v>17</v>
      </c>
      <c r="C23" s="98" t="s">
        <v>17</v>
      </c>
      <c r="D23" s="9" t="s">
        <v>30</v>
      </c>
      <c r="E23" s="16">
        <v>1.95</v>
      </c>
      <c r="F23" s="8">
        <f t="shared" si="0"/>
        <v>0</v>
      </c>
      <c r="G23" s="99" t="s">
        <v>17</v>
      </c>
    </row>
    <row r="24" spans="1:7" ht="39.950000000000003" customHeight="1">
      <c r="A24" s="97" t="s">
        <v>17</v>
      </c>
      <c r="B24" s="98" t="s">
        <v>17</v>
      </c>
      <c r="C24" s="98" t="s">
        <v>17</v>
      </c>
      <c r="D24" s="9" t="s">
        <v>29</v>
      </c>
      <c r="E24" s="16">
        <v>1.95</v>
      </c>
      <c r="F24" s="8">
        <f t="shared" si="0"/>
        <v>0</v>
      </c>
      <c r="G24" s="99" t="s">
        <v>17</v>
      </c>
    </row>
    <row r="25" spans="1:7" ht="39.950000000000003" customHeight="1">
      <c r="A25" s="97" t="s">
        <v>17</v>
      </c>
      <c r="B25" s="98" t="s">
        <v>17</v>
      </c>
      <c r="C25" s="98" t="s">
        <v>17</v>
      </c>
      <c r="D25" s="9" t="s">
        <v>28</v>
      </c>
      <c r="E25" s="16">
        <v>1.3</v>
      </c>
      <c r="F25" s="8">
        <f t="shared" si="0"/>
        <v>0</v>
      </c>
      <c r="G25" s="99" t="s">
        <v>17</v>
      </c>
    </row>
    <row r="26" spans="1:7" ht="39.950000000000003" customHeight="1">
      <c r="A26" s="97" t="s">
        <v>17</v>
      </c>
      <c r="B26" s="98" t="s">
        <v>17</v>
      </c>
      <c r="C26" s="98" t="s">
        <v>17</v>
      </c>
      <c r="D26" s="9" t="s">
        <v>99</v>
      </c>
      <c r="E26" s="16">
        <v>0.65</v>
      </c>
      <c r="F26" s="8">
        <f t="shared" si="0"/>
        <v>0</v>
      </c>
      <c r="G26" s="99" t="s">
        <v>17</v>
      </c>
    </row>
    <row r="27" spans="1:7" ht="39.950000000000003" customHeight="1">
      <c r="A27" s="97" t="s">
        <v>17</v>
      </c>
      <c r="B27" s="98" t="s">
        <v>17</v>
      </c>
      <c r="C27" s="98" t="s">
        <v>17</v>
      </c>
      <c r="D27" s="9" t="s">
        <v>90</v>
      </c>
      <c r="E27" s="16">
        <v>0.65</v>
      </c>
      <c r="F27" s="8">
        <f t="shared" si="0"/>
        <v>0</v>
      </c>
      <c r="G27" s="99" t="s">
        <v>17</v>
      </c>
    </row>
    <row r="28" spans="1:7" ht="39.950000000000003" customHeight="1">
      <c r="A28" s="97" t="s">
        <v>17</v>
      </c>
      <c r="B28" s="98" t="s">
        <v>17</v>
      </c>
      <c r="C28" s="98" t="s">
        <v>399</v>
      </c>
      <c r="D28" s="9" t="s">
        <v>98</v>
      </c>
      <c r="E28" s="16">
        <v>22.75</v>
      </c>
      <c r="F28" s="8">
        <f t="shared" si="0"/>
        <v>0</v>
      </c>
      <c r="G28" s="99" t="s">
        <v>400</v>
      </c>
    </row>
    <row r="29" spans="1:7" ht="39.950000000000003" customHeight="1">
      <c r="A29" s="97" t="s">
        <v>17</v>
      </c>
      <c r="B29" s="98" t="s">
        <v>17</v>
      </c>
      <c r="C29" s="98" t="s">
        <v>17</v>
      </c>
      <c r="D29" s="9" t="s">
        <v>32</v>
      </c>
      <c r="E29" s="16">
        <v>0.97</v>
      </c>
      <c r="F29" s="8">
        <f t="shared" si="0"/>
        <v>0</v>
      </c>
      <c r="G29" s="99" t="s">
        <v>17</v>
      </c>
    </row>
    <row r="30" spans="1:7" ht="39.950000000000003" customHeight="1">
      <c r="A30" s="97" t="s">
        <v>17</v>
      </c>
      <c r="B30" s="98" t="s">
        <v>17</v>
      </c>
      <c r="C30" s="98" t="s">
        <v>17</v>
      </c>
      <c r="D30" s="9" t="s">
        <v>31</v>
      </c>
      <c r="E30" s="16">
        <v>0.33</v>
      </c>
      <c r="F30" s="8">
        <f t="shared" si="0"/>
        <v>0</v>
      </c>
      <c r="G30" s="99" t="s">
        <v>17</v>
      </c>
    </row>
    <row r="31" spans="1:7" ht="39.950000000000003" customHeight="1">
      <c r="A31" s="97" t="s">
        <v>17</v>
      </c>
      <c r="B31" s="98" t="s">
        <v>17</v>
      </c>
      <c r="C31" s="98" t="s">
        <v>17</v>
      </c>
      <c r="D31" s="9" t="s">
        <v>38</v>
      </c>
      <c r="E31" s="16">
        <v>0.13</v>
      </c>
      <c r="F31" s="8">
        <f t="shared" si="0"/>
        <v>0</v>
      </c>
      <c r="G31" s="99" t="s">
        <v>17</v>
      </c>
    </row>
    <row r="32" spans="1:7" ht="39.950000000000003" customHeight="1">
      <c r="A32" s="97" t="s">
        <v>17</v>
      </c>
      <c r="B32" s="98" t="s">
        <v>17</v>
      </c>
      <c r="C32" s="98" t="s">
        <v>17</v>
      </c>
      <c r="D32" s="9" t="s">
        <v>401</v>
      </c>
      <c r="E32" s="16">
        <v>0.13</v>
      </c>
      <c r="F32" s="8">
        <f t="shared" si="0"/>
        <v>0</v>
      </c>
      <c r="G32" s="99" t="s">
        <v>17</v>
      </c>
    </row>
    <row r="33" spans="1:7" ht="39.950000000000003" customHeight="1">
      <c r="A33" s="97" t="s">
        <v>17</v>
      </c>
      <c r="B33" s="98" t="s">
        <v>17</v>
      </c>
      <c r="C33" s="10" t="s">
        <v>43</v>
      </c>
      <c r="D33" s="9" t="s">
        <v>44</v>
      </c>
      <c r="E33" s="16">
        <v>13</v>
      </c>
      <c r="F33" s="8">
        <f t="shared" si="0"/>
        <v>0</v>
      </c>
      <c r="G33" s="11" t="s">
        <v>45</v>
      </c>
    </row>
    <row r="34" spans="1:7" ht="39.950000000000003" customHeight="1">
      <c r="A34" s="97" t="s">
        <v>17</v>
      </c>
      <c r="B34" s="98" t="s">
        <v>46</v>
      </c>
      <c r="C34" s="10" t="s">
        <v>258</v>
      </c>
      <c r="D34" s="9" t="s">
        <v>259</v>
      </c>
      <c r="E34" s="16">
        <v>32.5</v>
      </c>
      <c r="F34" s="8">
        <f t="shared" si="0"/>
        <v>0</v>
      </c>
      <c r="G34" s="11" t="s">
        <v>45</v>
      </c>
    </row>
    <row r="35" spans="1:7" ht="39.950000000000003" customHeight="1">
      <c r="A35" s="97" t="s">
        <v>17</v>
      </c>
      <c r="B35" s="98" t="s">
        <v>17</v>
      </c>
      <c r="C35" s="10" t="s">
        <v>75</v>
      </c>
      <c r="D35" s="9" t="s">
        <v>42</v>
      </c>
      <c r="E35" s="16">
        <v>97.5</v>
      </c>
      <c r="F35" s="8">
        <f t="shared" si="0"/>
        <v>0</v>
      </c>
      <c r="G35" s="11" t="s">
        <v>45</v>
      </c>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c r="A41" s="13"/>
      <c r="B41" s="13"/>
      <c r="C41" s="13"/>
      <c r="D41" s="13"/>
      <c r="E41" s="14"/>
      <c r="F41" s="15"/>
      <c r="G41" s="13"/>
    </row>
  </sheetData>
  <sheetProtection formatRows="0" insertRows="0" deleteRows="0"/>
  <mergeCells count="25">
    <mergeCell ref="C28:C32"/>
    <mergeCell ref="G28:G32"/>
    <mergeCell ref="B34:B35"/>
    <mergeCell ref="G5:G6"/>
    <mergeCell ref="A7:A35"/>
    <mergeCell ref="B7:B13"/>
    <mergeCell ref="C7:C13"/>
    <mergeCell ref="G7:G13"/>
    <mergeCell ref="B14:B33"/>
    <mergeCell ref="C15:C19"/>
    <mergeCell ref="G15:G19"/>
    <mergeCell ref="C20:C27"/>
    <mergeCell ref="G20:G27"/>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402</v>
      </c>
      <c r="B7" s="98" t="s">
        <v>13</v>
      </c>
      <c r="C7" s="98" t="s">
        <v>403</v>
      </c>
      <c r="D7" s="9" t="s">
        <v>22</v>
      </c>
      <c r="E7" s="16">
        <v>13</v>
      </c>
      <c r="F7" s="8">
        <f t="shared" ref="F7:F35" si="0">$C$3*E7</f>
        <v>0</v>
      </c>
      <c r="G7" s="99" t="s">
        <v>404</v>
      </c>
    </row>
    <row r="8" spans="1:7" ht="39.950000000000003" customHeight="1">
      <c r="A8" s="97" t="s">
        <v>17</v>
      </c>
      <c r="B8" s="98" t="s">
        <v>17</v>
      </c>
      <c r="C8" s="98" t="s">
        <v>17</v>
      </c>
      <c r="D8" s="9" t="s">
        <v>71</v>
      </c>
      <c r="E8" s="16">
        <v>3.25</v>
      </c>
      <c r="F8" s="8">
        <f t="shared" si="0"/>
        <v>0</v>
      </c>
      <c r="G8" s="99" t="s">
        <v>17</v>
      </c>
    </row>
    <row r="9" spans="1:7" ht="39.950000000000003" customHeight="1">
      <c r="A9" s="97" t="s">
        <v>17</v>
      </c>
      <c r="B9" s="98" t="s">
        <v>17</v>
      </c>
      <c r="C9" s="98" t="s">
        <v>17</v>
      </c>
      <c r="D9" s="9" t="s">
        <v>144</v>
      </c>
      <c r="E9" s="16">
        <v>7.0000000000000007E-2</v>
      </c>
      <c r="F9" s="8">
        <f t="shared" si="0"/>
        <v>0</v>
      </c>
      <c r="G9" s="99" t="s">
        <v>17</v>
      </c>
    </row>
    <row r="10" spans="1:7" ht="39.950000000000003" customHeight="1">
      <c r="A10" s="97" t="s">
        <v>17</v>
      </c>
      <c r="B10" s="98" t="s">
        <v>20</v>
      </c>
      <c r="C10" s="10" t="s">
        <v>56</v>
      </c>
      <c r="D10" s="9" t="s">
        <v>22</v>
      </c>
      <c r="E10" s="16">
        <v>35.75</v>
      </c>
      <c r="F10" s="8">
        <f t="shared" si="0"/>
        <v>0</v>
      </c>
      <c r="G10" s="11" t="s">
        <v>57</v>
      </c>
    </row>
    <row r="11" spans="1:7" ht="39.950000000000003" customHeight="1">
      <c r="A11" s="97" t="s">
        <v>17</v>
      </c>
      <c r="B11" s="98" t="s">
        <v>17</v>
      </c>
      <c r="C11" s="98" t="s">
        <v>405</v>
      </c>
      <c r="D11" s="9" t="s">
        <v>220</v>
      </c>
      <c r="E11" s="16">
        <v>13</v>
      </c>
      <c r="F11" s="8">
        <f t="shared" si="0"/>
        <v>0</v>
      </c>
      <c r="G11" s="99" t="s">
        <v>406</v>
      </c>
    </row>
    <row r="12" spans="1:7" ht="39.950000000000003" customHeight="1">
      <c r="A12" s="97" t="s">
        <v>17</v>
      </c>
      <c r="B12" s="98" t="s">
        <v>17</v>
      </c>
      <c r="C12" s="98" t="s">
        <v>17</v>
      </c>
      <c r="D12" s="9" t="s">
        <v>84</v>
      </c>
      <c r="E12" s="16">
        <v>6.5</v>
      </c>
      <c r="F12" s="8">
        <f t="shared" si="0"/>
        <v>0</v>
      </c>
      <c r="G12" s="99" t="s">
        <v>17</v>
      </c>
    </row>
    <row r="13" spans="1:7" ht="39.950000000000003" customHeight="1">
      <c r="A13" s="97" t="s">
        <v>17</v>
      </c>
      <c r="B13" s="98" t="s">
        <v>17</v>
      </c>
      <c r="C13" s="98" t="s">
        <v>17</v>
      </c>
      <c r="D13" s="9" t="s">
        <v>407</v>
      </c>
      <c r="E13" s="16">
        <v>1.95</v>
      </c>
      <c r="F13" s="8">
        <f t="shared" si="0"/>
        <v>0</v>
      </c>
      <c r="G13" s="99" t="s">
        <v>17</v>
      </c>
    </row>
    <row r="14" spans="1:7" ht="39.950000000000003" customHeight="1">
      <c r="A14" s="97" t="s">
        <v>17</v>
      </c>
      <c r="B14" s="98" t="s">
        <v>17</v>
      </c>
      <c r="C14" s="98" t="s">
        <v>17</v>
      </c>
      <c r="D14" s="9" t="s">
        <v>37</v>
      </c>
      <c r="E14" s="16">
        <v>0.65</v>
      </c>
      <c r="F14" s="8">
        <f t="shared" si="0"/>
        <v>0</v>
      </c>
      <c r="G14" s="99" t="s">
        <v>17</v>
      </c>
    </row>
    <row r="15" spans="1:7" ht="39.950000000000003" customHeight="1">
      <c r="A15" s="97" t="s">
        <v>17</v>
      </c>
      <c r="B15" s="98" t="s">
        <v>17</v>
      </c>
      <c r="C15" s="98" t="s">
        <v>17</v>
      </c>
      <c r="D15" s="9" t="s">
        <v>31</v>
      </c>
      <c r="E15" s="16">
        <v>0.33</v>
      </c>
      <c r="F15" s="8">
        <f t="shared" si="0"/>
        <v>0</v>
      </c>
      <c r="G15" s="99" t="s">
        <v>17</v>
      </c>
    </row>
    <row r="16" spans="1:7" ht="39.950000000000003" customHeight="1">
      <c r="A16" s="97" t="s">
        <v>17</v>
      </c>
      <c r="B16" s="98" t="s">
        <v>17</v>
      </c>
      <c r="C16" s="98" t="s">
        <v>17</v>
      </c>
      <c r="D16" s="9" t="s">
        <v>38</v>
      </c>
      <c r="E16" s="16">
        <v>0.33</v>
      </c>
      <c r="F16" s="8">
        <f t="shared" si="0"/>
        <v>0</v>
      </c>
      <c r="G16" s="99" t="s">
        <v>17</v>
      </c>
    </row>
    <row r="17" spans="1:7" ht="39.950000000000003" customHeight="1">
      <c r="A17" s="97" t="s">
        <v>17</v>
      </c>
      <c r="B17" s="98" t="s">
        <v>17</v>
      </c>
      <c r="C17" s="98" t="s">
        <v>17</v>
      </c>
      <c r="D17" s="9" t="s">
        <v>63</v>
      </c>
      <c r="E17" s="16">
        <v>0.13</v>
      </c>
      <c r="F17" s="8">
        <f t="shared" si="0"/>
        <v>0</v>
      </c>
      <c r="G17" s="99" t="s">
        <v>17</v>
      </c>
    </row>
    <row r="18" spans="1:7" ht="39.950000000000003" customHeight="1">
      <c r="A18" s="97" t="s">
        <v>17</v>
      </c>
      <c r="B18" s="98" t="s">
        <v>17</v>
      </c>
      <c r="C18" s="98" t="s">
        <v>408</v>
      </c>
      <c r="D18" s="9" t="s">
        <v>374</v>
      </c>
      <c r="E18" s="16">
        <v>26</v>
      </c>
      <c r="F18" s="8">
        <f t="shared" si="0"/>
        <v>0</v>
      </c>
      <c r="G18" s="99" t="s">
        <v>409</v>
      </c>
    </row>
    <row r="19" spans="1:7" ht="39.950000000000003" customHeight="1">
      <c r="A19" s="97" t="s">
        <v>17</v>
      </c>
      <c r="B19" s="98" t="s">
        <v>17</v>
      </c>
      <c r="C19" s="98" t="s">
        <v>17</v>
      </c>
      <c r="D19" s="9" t="s">
        <v>151</v>
      </c>
      <c r="E19" s="16">
        <v>3.25</v>
      </c>
      <c r="F19" s="8">
        <f t="shared" si="0"/>
        <v>0</v>
      </c>
      <c r="G19" s="99" t="s">
        <v>17</v>
      </c>
    </row>
    <row r="20" spans="1:7" ht="39.950000000000003" customHeight="1">
      <c r="A20" s="97" t="s">
        <v>17</v>
      </c>
      <c r="B20" s="98" t="s">
        <v>17</v>
      </c>
      <c r="C20" s="98" t="s">
        <v>17</v>
      </c>
      <c r="D20" s="9" t="s">
        <v>25</v>
      </c>
      <c r="E20" s="16">
        <v>3.25</v>
      </c>
      <c r="F20" s="8">
        <f t="shared" si="0"/>
        <v>0</v>
      </c>
      <c r="G20" s="99" t="s">
        <v>17</v>
      </c>
    </row>
    <row r="21" spans="1:7" ht="39.950000000000003" customHeight="1">
      <c r="A21" s="97" t="s">
        <v>17</v>
      </c>
      <c r="B21" s="98" t="s">
        <v>17</v>
      </c>
      <c r="C21" s="98" t="s">
        <v>17</v>
      </c>
      <c r="D21" s="9" t="s">
        <v>26</v>
      </c>
      <c r="E21" s="16">
        <v>3.25</v>
      </c>
      <c r="F21" s="8">
        <f t="shared" si="0"/>
        <v>0</v>
      </c>
      <c r="G21" s="99" t="s">
        <v>17</v>
      </c>
    </row>
    <row r="22" spans="1:7" ht="39.950000000000003" customHeight="1">
      <c r="A22" s="97" t="s">
        <v>17</v>
      </c>
      <c r="B22" s="98" t="s">
        <v>17</v>
      </c>
      <c r="C22" s="98" t="s">
        <v>17</v>
      </c>
      <c r="D22" s="9" t="s">
        <v>410</v>
      </c>
      <c r="E22" s="16">
        <v>3.25</v>
      </c>
      <c r="F22" s="8">
        <f t="shared" si="0"/>
        <v>0</v>
      </c>
      <c r="G22" s="99" t="s">
        <v>17</v>
      </c>
    </row>
    <row r="23" spans="1:7" ht="39.950000000000003" customHeight="1">
      <c r="A23" s="97" t="s">
        <v>17</v>
      </c>
      <c r="B23" s="98" t="s">
        <v>17</v>
      </c>
      <c r="C23" s="98" t="s">
        <v>17</v>
      </c>
      <c r="D23" s="9" t="s">
        <v>31</v>
      </c>
      <c r="E23" s="16">
        <v>0.65</v>
      </c>
      <c r="F23" s="8">
        <f t="shared" si="0"/>
        <v>0</v>
      </c>
      <c r="G23" s="99" t="s">
        <v>17</v>
      </c>
    </row>
    <row r="24" spans="1:7" ht="39.950000000000003" customHeight="1">
      <c r="A24" s="97" t="s">
        <v>17</v>
      </c>
      <c r="B24" s="98" t="s">
        <v>17</v>
      </c>
      <c r="C24" s="98" t="s">
        <v>17</v>
      </c>
      <c r="D24" s="9" t="s">
        <v>29</v>
      </c>
      <c r="E24" s="16">
        <v>0.65</v>
      </c>
      <c r="F24" s="8">
        <f t="shared" si="0"/>
        <v>0</v>
      </c>
      <c r="G24" s="99" t="s">
        <v>17</v>
      </c>
    </row>
    <row r="25" spans="1:7" ht="39.950000000000003" customHeight="1">
      <c r="A25" s="97" t="s">
        <v>17</v>
      </c>
      <c r="B25" s="98" t="s">
        <v>17</v>
      </c>
      <c r="C25" s="98" t="s">
        <v>411</v>
      </c>
      <c r="D25" s="9" t="s">
        <v>111</v>
      </c>
      <c r="E25" s="16">
        <v>22.75</v>
      </c>
      <c r="F25" s="8">
        <f t="shared" si="0"/>
        <v>0</v>
      </c>
      <c r="G25" s="99" t="s">
        <v>412</v>
      </c>
    </row>
    <row r="26" spans="1:7" ht="39.950000000000003" customHeight="1">
      <c r="A26" s="97" t="s">
        <v>17</v>
      </c>
      <c r="B26" s="98" t="s">
        <v>17</v>
      </c>
      <c r="C26" s="98" t="s">
        <v>17</v>
      </c>
      <c r="D26" s="9" t="s">
        <v>32</v>
      </c>
      <c r="E26" s="16">
        <v>0.97</v>
      </c>
      <c r="F26" s="8">
        <f t="shared" si="0"/>
        <v>0</v>
      </c>
      <c r="G26" s="99" t="s">
        <v>17</v>
      </c>
    </row>
    <row r="27" spans="1:7" ht="39.950000000000003" customHeight="1">
      <c r="A27" s="97" t="s">
        <v>17</v>
      </c>
      <c r="B27" s="98" t="s">
        <v>17</v>
      </c>
      <c r="C27" s="98" t="s">
        <v>17</v>
      </c>
      <c r="D27" s="9" t="s">
        <v>27</v>
      </c>
      <c r="E27" s="16">
        <v>0.97</v>
      </c>
      <c r="F27" s="8">
        <f t="shared" si="0"/>
        <v>0</v>
      </c>
      <c r="G27" s="99" t="s">
        <v>17</v>
      </c>
    </row>
    <row r="28" spans="1:7" ht="39.950000000000003" customHeight="1">
      <c r="A28" s="97" t="s">
        <v>17</v>
      </c>
      <c r="B28" s="98" t="s">
        <v>17</v>
      </c>
      <c r="C28" s="98" t="s">
        <v>17</v>
      </c>
      <c r="D28" s="9" t="s">
        <v>70</v>
      </c>
      <c r="E28" s="16">
        <v>0.33</v>
      </c>
      <c r="F28" s="8">
        <f t="shared" si="0"/>
        <v>0</v>
      </c>
      <c r="G28" s="99" t="s">
        <v>17</v>
      </c>
    </row>
    <row r="29" spans="1:7" ht="39.950000000000003" customHeight="1">
      <c r="A29" s="97" t="s">
        <v>17</v>
      </c>
      <c r="B29" s="98" t="s">
        <v>17</v>
      </c>
      <c r="C29" s="98" t="s">
        <v>17</v>
      </c>
      <c r="D29" s="9" t="s">
        <v>31</v>
      </c>
      <c r="E29" s="16">
        <v>0.13</v>
      </c>
      <c r="F29" s="8">
        <f t="shared" si="0"/>
        <v>0</v>
      </c>
      <c r="G29" s="99" t="s">
        <v>17</v>
      </c>
    </row>
    <row r="30" spans="1:7" ht="39.950000000000003" customHeight="1">
      <c r="A30" s="97" t="s">
        <v>17</v>
      </c>
      <c r="B30" s="98" t="s">
        <v>17</v>
      </c>
      <c r="C30" s="98" t="s">
        <v>17</v>
      </c>
      <c r="D30" s="9" t="s">
        <v>38</v>
      </c>
      <c r="E30" s="16">
        <v>7.0000000000000007E-2</v>
      </c>
      <c r="F30" s="8">
        <f t="shared" si="0"/>
        <v>0</v>
      </c>
      <c r="G30" s="99" t="s">
        <v>17</v>
      </c>
    </row>
    <row r="31" spans="1:7" ht="39.950000000000003" customHeight="1">
      <c r="A31" s="97" t="s">
        <v>17</v>
      </c>
      <c r="B31" s="98" t="s">
        <v>17</v>
      </c>
      <c r="C31" s="98" t="s">
        <v>17</v>
      </c>
      <c r="D31" s="9" t="s">
        <v>71</v>
      </c>
      <c r="E31" s="16">
        <v>7.0000000000000007E-2</v>
      </c>
      <c r="F31" s="8">
        <f t="shared" si="0"/>
        <v>0</v>
      </c>
      <c r="G31" s="99" t="s">
        <v>17</v>
      </c>
    </row>
    <row r="32" spans="1:7" ht="39.950000000000003" customHeight="1">
      <c r="A32" s="97" t="s">
        <v>17</v>
      </c>
      <c r="B32" s="98" t="s">
        <v>17</v>
      </c>
      <c r="C32" s="10" t="s">
        <v>43</v>
      </c>
      <c r="D32" s="9" t="s">
        <v>44</v>
      </c>
      <c r="E32" s="16">
        <v>13</v>
      </c>
      <c r="F32" s="8">
        <f t="shared" si="0"/>
        <v>0</v>
      </c>
      <c r="G32" s="11" t="s">
        <v>45</v>
      </c>
    </row>
    <row r="33" spans="1:7" ht="39.950000000000003" customHeight="1">
      <c r="A33" s="97" t="s">
        <v>17</v>
      </c>
      <c r="B33" s="98" t="s">
        <v>46</v>
      </c>
      <c r="C33" s="98" t="s">
        <v>413</v>
      </c>
      <c r="D33" s="9" t="s">
        <v>414</v>
      </c>
      <c r="E33" s="16">
        <v>19.5</v>
      </c>
      <c r="F33" s="8">
        <f t="shared" si="0"/>
        <v>0</v>
      </c>
      <c r="G33" s="99" t="s">
        <v>45</v>
      </c>
    </row>
    <row r="34" spans="1:7" ht="39.950000000000003" customHeight="1">
      <c r="A34" s="97" t="s">
        <v>17</v>
      </c>
      <c r="B34" s="98" t="s">
        <v>17</v>
      </c>
      <c r="C34" s="98" t="s">
        <v>17</v>
      </c>
      <c r="D34" s="9" t="s">
        <v>377</v>
      </c>
      <c r="E34" s="16">
        <v>3.25</v>
      </c>
      <c r="F34" s="8">
        <f t="shared" si="0"/>
        <v>0</v>
      </c>
      <c r="G34" s="99" t="s">
        <v>17</v>
      </c>
    </row>
    <row r="35" spans="1:7" ht="39.950000000000003" customHeight="1">
      <c r="A35" s="97" t="s">
        <v>17</v>
      </c>
      <c r="B35" s="98" t="s">
        <v>17</v>
      </c>
      <c r="C35" s="10" t="s">
        <v>75</v>
      </c>
      <c r="D35" s="9" t="s">
        <v>42</v>
      </c>
      <c r="E35" s="16">
        <v>97.5</v>
      </c>
      <c r="F35" s="8">
        <f t="shared" si="0"/>
        <v>0</v>
      </c>
      <c r="G35" s="11" t="s">
        <v>45</v>
      </c>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7">
    <mergeCell ref="C25:C31"/>
    <mergeCell ref="G25:G31"/>
    <mergeCell ref="B33:B35"/>
    <mergeCell ref="C33:C34"/>
    <mergeCell ref="G33:G34"/>
    <mergeCell ref="G5:G6"/>
    <mergeCell ref="A7:A35"/>
    <mergeCell ref="B7:B9"/>
    <mergeCell ref="C7:C9"/>
    <mergeCell ref="G7:G9"/>
    <mergeCell ref="B10:B32"/>
    <mergeCell ref="C11:C17"/>
    <mergeCell ref="G11:G17"/>
    <mergeCell ref="C18:C24"/>
    <mergeCell ref="G18:G24"/>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M29" sqref="M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415</v>
      </c>
      <c r="B7" s="98" t="s">
        <v>13</v>
      </c>
      <c r="C7" s="98" t="s">
        <v>416</v>
      </c>
      <c r="D7" s="9" t="s">
        <v>22</v>
      </c>
      <c r="E7" s="16">
        <v>13</v>
      </c>
      <c r="F7" s="8">
        <f t="shared" ref="F7:F32" si="0">$C$3*E7</f>
        <v>0</v>
      </c>
      <c r="G7" s="99" t="s">
        <v>417</v>
      </c>
    </row>
    <row r="8" spans="1:7" ht="39.950000000000003" customHeight="1">
      <c r="A8" s="97" t="s">
        <v>17</v>
      </c>
      <c r="B8" s="98" t="s">
        <v>17</v>
      </c>
      <c r="C8" s="98" t="s">
        <v>17</v>
      </c>
      <c r="D8" s="9" t="s">
        <v>109</v>
      </c>
      <c r="E8" s="16">
        <v>9.75</v>
      </c>
      <c r="F8" s="8">
        <f t="shared" si="0"/>
        <v>0</v>
      </c>
      <c r="G8" s="99" t="s">
        <v>17</v>
      </c>
    </row>
    <row r="9" spans="1:7" ht="39.950000000000003" customHeight="1">
      <c r="A9" s="97" t="s">
        <v>17</v>
      </c>
      <c r="B9" s="98" t="s">
        <v>17</v>
      </c>
      <c r="C9" s="98" t="s">
        <v>17</v>
      </c>
      <c r="D9" s="9" t="s">
        <v>25</v>
      </c>
      <c r="E9" s="16">
        <v>3.25</v>
      </c>
      <c r="F9" s="8">
        <f t="shared" si="0"/>
        <v>0</v>
      </c>
      <c r="G9" s="99" t="s">
        <v>17</v>
      </c>
    </row>
    <row r="10" spans="1:7" ht="39.950000000000003" customHeight="1">
      <c r="A10" s="97" t="s">
        <v>17</v>
      </c>
      <c r="B10" s="98" t="s">
        <v>17</v>
      </c>
      <c r="C10" s="98" t="s">
        <v>17</v>
      </c>
      <c r="D10" s="9" t="s">
        <v>32</v>
      </c>
      <c r="E10" s="16">
        <v>0.33</v>
      </c>
      <c r="F10" s="8">
        <f t="shared" si="0"/>
        <v>0</v>
      </c>
      <c r="G10" s="99" t="s">
        <v>17</v>
      </c>
    </row>
    <row r="11" spans="1:7" ht="39.950000000000003" customHeight="1">
      <c r="A11" s="97" t="s">
        <v>17</v>
      </c>
      <c r="B11" s="98" t="s">
        <v>17</v>
      </c>
      <c r="C11" s="98" t="s">
        <v>17</v>
      </c>
      <c r="D11" s="9" t="s">
        <v>144</v>
      </c>
      <c r="E11" s="16">
        <v>7.0000000000000007E-2</v>
      </c>
      <c r="F11" s="8">
        <f t="shared" si="0"/>
        <v>0</v>
      </c>
      <c r="G11" s="99" t="s">
        <v>17</v>
      </c>
    </row>
    <row r="12" spans="1:7" ht="39.950000000000003" customHeight="1">
      <c r="A12" s="97" t="s">
        <v>17</v>
      </c>
      <c r="B12" s="98" t="s">
        <v>20</v>
      </c>
      <c r="C12" s="10" t="s">
        <v>56</v>
      </c>
      <c r="D12" s="9" t="s">
        <v>22</v>
      </c>
      <c r="E12" s="16">
        <v>35.75</v>
      </c>
      <c r="F12" s="8">
        <f t="shared" si="0"/>
        <v>0</v>
      </c>
      <c r="G12" s="11" t="s">
        <v>57</v>
      </c>
    </row>
    <row r="13" spans="1:7" ht="39.950000000000003" customHeight="1">
      <c r="A13" s="97" t="s">
        <v>17</v>
      </c>
      <c r="B13" s="98" t="s">
        <v>17</v>
      </c>
      <c r="C13" s="98" t="s">
        <v>418</v>
      </c>
      <c r="D13" s="9" t="s">
        <v>70</v>
      </c>
      <c r="E13" s="16">
        <v>1.3</v>
      </c>
      <c r="F13" s="8">
        <f t="shared" si="0"/>
        <v>0</v>
      </c>
      <c r="G13" s="99" t="s">
        <v>419</v>
      </c>
    </row>
    <row r="14" spans="1:7" ht="39.950000000000003" customHeight="1">
      <c r="A14" s="97" t="s">
        <v>17</v>
      </c>
      <c r="B14" s="98" t="s">
        <v>17</v>
      </c>
      <c r="C14" s="98" t="s">
        <v>17</v>
      </c>
      <c r="D14" s="9" t="s">
        <v>198</v>
      </c>
      <c r="E14" s="16">
        <v>0.65</v>
      </c>
      <c r="F14" s="8">
        <f t="shared" si="0"/>
        <v>0</v>
      </c>
      <c r="G14" s="99" t="s">
        <v>17</v>
      </c>
    </row>
    <row r="15" spans="1:7" ht="39.950000000000003" customHeight="1">
      <c r="A15" s="97" t="s">
        <v>17</v>
      </c>
      <c r="B15" s="98" t="s">
        <v>17</v>
      </c>
      <c r="C15" s="98" t="s">
        <v>17</v>
      </c>
      <c r="D15" s="9" t="s">
        <v>32</v>
      </c>
      <c r="E15" s="16">
        <v>0.33</v>
      </c>
      <c r="F15" s="8">
        <f t="shared" si="0"/>
        <v>0</v>
      </c>
      <c r="G15" s="99" t="s">
        <v>17</v>
      </c>
    </row>
    <row r="16" spans="1:7" ht="39.950000000000003" customHeight="1">
      <c r="A16" s="97" t="s">
        <v>17</v>
      </c>
      <c r="B16" s="98" t="s">
        <v>17</v>
      </c>
      <c r="C16" s="98" t="s">
        <v>420</v>
      </c>
      <c r="D16" s="9" t="s">
        <v>108</v>
      </c>
      <c r="E16" s="16">
        <v>26</v>
      </c>
      <c r="F16" s="8">
        <f t="shared" si="0"/>
        <v>0</v>
      </c>
      <c r="G16" s="99" t="s">
        <v>421</v>
      </c>
    </row>
    <row r="17" spans="1:7" ht="39.950000000000003" customHeight="1">
      <c r="A17" s="97" t="s">
        <v>17</v>
      </c>
      <c r="B17" s="98" t="s">
        <v>17</v>
      </c>
      <c r="C17" s="98" t="s">
        <v>17</v>
      </c>
      <c r="D17" s="9" t="s">
        <v>26</v>
      </c>
      <c r="E17" s="16">
        <v>3.25</v>
      </c>
      <c r="F17" s="8">
        <f t="shared" si="0"/>
        <v>0</v>
      </c>
      <c r="G17" s="99" t="s">
        <v>17</v>
      </c>
    </row>
    <row r="18" spans="1:7" ht="39.950000000000003" customHeight="1">
      <c r="A18" s="97" t="s">
        <v>17</v>
      </c>
      <c r="B18" s="98" t="s">
        <v>17</v>
      </c>
      <c r="C18" s="98" t="s">
        <v>17</v>
      </c>
      <c r="D18" s="9" t="s">
        <v>28</v>
      </c>
      <c r="E18" s="16">
        <v>1.95</v>
      </c>
      <c r="F18" s="8">
        <f t="shared" si="0"/>
        <v>0</v>
      </c>
      <c r="G18" s="99" t="s">
        <v>17</v>
      </c>
    </row>
    <row r="19" spans="1:7" ht="39.950000000000003" customHeight="1">
      <c r="A19" s="97" t="s">
        <v>17</v>
      </c>
      <c r="B19" s="98" t="s">
        <v>17</v>
      </c>
      <c r="C19" s="98" t="s">
        <v>17</v>
      </c>
      <c r="D19" s="9" t="s">
        <v>25</v>
      </c>
      <c r="E19" s="16">
        <v>1.95</v>
      </c>
      <c r="F19" s="8">
        <f t="shared" si="0"/>
        <v>0</v>
      </c>
      <c r="G19" s="99" t="s">
        <v>17</v>
      </c>
    </row>
    <row r="20" spans="1:7" ht="39.950000000000003" customHeight="1">
      <c r="A20" s="97" t="s">
        <v>17</v>
      </c>
      <c r="B20" s="98" t="s">
        <v>17</v>
      </c>
      <c r="C20" s="98" t="s">
        <v>17</v>
      </c>
      <c r="D20" s="9" t="s">
        <v>29</v>
      </c>
      <c r="E20" s="16">
        <v>1.3</v>
      </c>
      <c r="F20" s="8">
        <f t="shared" si="0"/>
        <v>0</v>
      </c>
      <c r="G20" s="99" t="s">
        <v>17</v>
      </c>
    </row>
    <row r="21" spans="1:7" ht="39.950000000000003" customHeight="1">
      <c r="A21" s="97" t="s">
        <v>17</v>
      </c>
      <c r="B21" s="98" t="s">
        <v>17</v>
      </c>
      <c r="C21" s="98" t="s">
        <v>17</v>
      </c>
      <c r="D21" s="9" t="s">
        <v>31</v>
      </c>
      <c r="E21" s="16">
        <v>0.65</v>
      </c>
      <c r="F21" s="8">
        <f t="shared" si="0"/>
        <v>0</v>
      </c>
      <c r="G21" s="99" t="s">
        <v>17</v>
      </c>
    </row>
    <row r="22" spans="1:7" ht="39.950000000000003" customHeight="1">
      <c r="A22" s="97" t="s">
        <v>17</v>
      </c>
      <c r="B22" s="98" t="s">
        <v>17</v>
      </c>
      <c r="C22" s="98" t="s">
        <v>17</v>
      </c>
      <c r="D22" s="9" t="s">
        <v>85</v>
      </c>
      <c r="E22" s="16">
        <v>0.65</v>
      </c>
      <c r="F22" s="8">
        <f t="shared" si="0"/>
        <v>0</v>
      </c>
      <c r="G22" s="99" t="s">
        <v>17</v>
      </c>
    </row>
    <row r="23" spans="1:7" ht="39.950000000000003" customHeight="1">
      <c r="A23" s="97" t="s">
        <v>17</v>
      </c>
      <c r="B23" s="98" t="s">
        <v>17</v>
      </c>
      <c r="C23" s="98" t="s">
        <v>17</v>
      </c>
      <c r="D23" s="9" t="s">
        <v>32</v>
      </c>
      <c r="E23" s="16">
        <v>0.13</v>
      </c>
      <c r="F23" s="8">
        <f t="shared" si="0"/>
        <v>0</v>
      </c>
      <c r="G23" s="99" t="s">
        <v>17</v>
      </c>
    </row>
    <row r="24" spans="1:7" ht="39.950000000000003" customHeight="1">
      <c r="A24" s="97" t="s">
        <v>17</v>
      </c>
      <c r="B24" s="98" t="s">
        <v>17</v>
      </c>
      <c r="C24" s="98" t="s">
        <v>17</v>
      </c>
      <c r="D24" s="9" t="s">
        <v>33</v>
      </c>
      <c r="E24" s="16">
        <v>7.0000000000000007E-2</v>
      </c>
      <c r="F24" s="8">
        <f t="shared" si="0"/>
        <v>0</v>
      </c>
      <c r="G24" s="99" t="s">
        <v>17</v>
      </c>
    </row>
    <row r="25" spans="1:7" ht="39.950000000000003" customHeight="1">
      <c r="A25" s="97" t="s">
        <v>17</v>
      </c>
      <c r="B25" s="98" t="s">
        <v>17</v>
      </c>
      <c r="C25" s="98" t="s">
        <v>422</v>
      </c>
      <c r="D25" s="9" t="s">
        <v>42</v>
      </c>
      <c r="E25" s="16">
        <v>32.5</v>
      </c>
      <c r="F25" s="8">
        <f t="shared" si="0"/>
        <v>0</v>
      </c>
      <c r="G25" s="99" t="s">
        <v>423</v>
      </c>
    </row>
    <row r="26" spans="1:7" ht="39.950000000000003" customHeight="1">
      <c r="A26" s="97" t="s">
        <v>17</v>
      </c>
      <c r="B26" s="98" t="s">
        <v>17</v>
      </c>
      <c r="C26" s="98" t="s">
        <v>17</v>
      </c>
      <c r="D26" s="9" t="s">
        <v>151</v>
      </c>
      <c r="E26" s="16">
        <v>22.75</v>
      </c>
      <c r="F26" s="8">
        <f t="shared" si="0"/>
        <v>0</v>
      </c>
      <c r="G26" s="99" t="s">
        <v>17</v>
      </c>
    </row>
    <row r="27" spans="1:7" ht="39.950000000000003" customHeight="1">
      <c r="A27" s="97" t="s">
        <v>17</v>
      </c>
      <c r="B27" s="98" t="s">
        <v>17</v>
      </c>
      <c r="C27" s="98" t="s">
        <v>17</v>
      </c>
      <c r="D27" s="9" t="s">
        <v>424</v>
      </c>
      <c r="E27" s="16">
        <v>11.7</v>
      </c>
      <c r="F27" s="8">
        <f t="shared" si="0"/>
        <v>0</v>
      </c>
      <c r="G27" s="99" t="s">
        <v>17</v>
      </c>
    </row>
    <row r="28" spans="1:7" ht="39.950000000000003" customHeight="1">
      <c r="A28" s="97" t="s">
        <v>17</v>
      </c>
      <c r="B28" s="98" t="s">
        <v>17</v>
      </c>
      <c r="C28" s="98" t="s">
        <v>17</v>
      </c>
      <c r="D28" s="9" t="s">
        <v>425</v>
      </c>
      <c r="E28" s="16">
        <v>3.25</v>
      </c>
      <c r="F28" s="8">
        <f t="shared" si="0"/>
        <v>0</v>
      </c>
      <c r="G28" s="99" t="s">
        <v>17</v>
      </c>
    </row>
    <row r="29" spans="1:7" ht="39.950000000000003" customHeight="1">
      <c r="A29" s="97" t="s">
        <v>17</v>
      </c>
      <c r="B29" s="98" t="s">
        <v>17</v>
      </c>
      <c r="C29" s="98" t="s">
        <v>17</v>
      </c>
      <c r="D29" s="9" t="s">
        <v>312</v>
      </c>
      <c r="E29" s="16">
        <v>3.25</v>
      </c>
      <c r="F29" s="8">
        <f t="shared" si="0"/>
        <v>0</v>
      </c>
      <c r="G29" s="99" t="s">
        <v>17</v>
      </c>
    </row>
    <row r="30" spans="1:7" ht="39.950000000000003" customHeight="1">
      <c r="A30" s="97" t="s">
        <v>17</v>
      </c>
      <c r="B30" s="98" t="s">
        <v>17</v>
      </c>
      <c r="C30" s="10" t="s">
        <v>43</v>
      </c>
      <c r="D30" s="9" t="s">
        <v>44</v>
      </c>
      <c r="E30" s="16">
        <v>13</v>
      </c>
      <c r="F30" s="8">
        <f t="shared" si="0"/>
        <v>0</v>
      </c>
      <c r="G30" s="11" t="s">
        <v>45</v>
      </c>
    </row>
    <row r="31" spans="1:7" ht="39.950000000000003" customHeight="1">
      <c r="A31" s="97" t="s">
        <v>17</v>
      </c>
      <c r="B31" s="98" t="s">
        <v>46</v>
      </c>
      <c r="C31" s="10" t="s">
        <v>225</v>
      </c>
      <c r="D31" s="9" t="s">
        <v>226</v>
      </c>
      <c r="E31" s="16">
        <v>32.5</v>
      </c>
      <c r="F31" s="8">
        <f t="shared" si="0"/>
        <v>0</v>
      </c>
      <c r="G31" s="11" t="s">
        <v>45</v>
      </c>
    </row>
    <row r="32" spans="1:7" ht="39.950000000000003" customHeight="1">
      <c r="A32" s="97" t="s">
        <v>17</v>
      </c>
      <c r="B32" s="98" t="s">
        <v>17</v>
      </c>
      <c r="C32" s="10" t="s">
        <v>75</v>
      </c>
      <c r="D32" s="9" t="s">
        <v>42</v>
      </c>
      <c r="E32" s="16">
        <v>97.5</v>
      </c>
      <c r="F32" s="8">
        <f t="shared" si="0"/>
        <v>0</v>
      </c>
      <c r="G32" s="11" t="s">
        <v>45</v>
      </c>
    </row>
    <row r="33" spans="1:7" ht="39.950000000000003" customHeight="1">
      <c r="A33" s="12"/>
      <c r="B33" s="12"/>
      <c r="C33" s="12"/>
      <c r="D33" s="12"/>
      <c r="E33" s="12"/>
      <c r="F33" s="12"/>
      <c r="G33" s="12"/>
    </row>
    <row r="34" spans="1:7" ht="39.950000000000003" customHeight="1">
      <c r="A34" s="12"/>
      <c r="B34" s="12"/>
      <c r="C34" s="12"/>
      <c r="D34" s="12"/>
      <c r="E34" s="12"/>
      <c r="F34" s="12"/>
      <c r="G34" s="12"/>
    </row>
    <row r="35" spans="1:7" ht="39.950000000000003" customHeight="1">
      <c r="A35" s="12"/>
      <c r="B35" s="12"/>
      <c r="C35" s="12"/>
      <c r="D35" s="12"/>
      <c r="E35" s="12"/>
      <c r="F35" s="12"/>
      <c r="G35" s="12"/>
    </row>
    <row r="36" spans="1:7" ht="39.950000000000003" customHeight="1">
      <c r="A36" s="12"/>
      <c r="B36" s="12"/>
      <c r="C36" s="12"/>
      <c r="D36" s="12"/>
      <c r="E36" s="12"/>
      <c r="F36" s="12"/>
      <c r="G36" s="12"/>
    </row>
    <row r="37" spans="1:7" ht="39.950000000000003" customHeight="1">
      <c r="A37" s="12"/>
      <c r="B37" s="12"/>
      <c r="C37" s="12"/>
      <c r="D37" s="12"/>
      <c r="E37" s="12"/>
      <c r="F37" s="12"/>
      <c r="G37" s="12"/>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5">
    <mergeCell ref="C25:C29"/>
    <mergeCell ref="G25:G29"/>
    <mergeCell ref="B31:B32"/>
    <mergeCell ref="G5:G6"/>
    <mergeCell ref="A7:A32"/>
    <mergeCell ref="B7:B11"/>
    <mergeCell ref="C7:C11"/>
    <mergeCell ref="G7:G11"/>
    <mergeCell ref="B12:B30"/>
    <mergeCell ref="C13:C15"/>
    <mergeCell ref="G13:G15"/>
    <mergeCell ref="C16:C24"/>
    <mergeCell ref="G16:G24"/>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2"/>
  <sheetViews>
    <sheetView showGridLines="0" view="pageBreakPreview" zoomScale="55" zoomScaleNormal="70" zoomScaleSheetLayoutView="55" workbookViewId="0">
      <selection activeCell="N29" sqref="N29"/>
    </sheetView>
  </sheetViews>
  <sheetFormatPr defaultRowHeight="20.25"/>
  <cols>
    <col min="1" max="1" width="10.25" style="1" customWidth="1"/>
    <col min="2" max="2" width="16" style="1" customWidth="1"/>
    <col min="3" max="4" width="32.75" style="1" customWidth="1"/>
    <col min="5" max="5" width="20.5" style="6" customWidth="1"/>
    <col min="6" max="6" width="20.5" style="7" customWidth="1"/>
    <col min="7" max="7" width="95.875" style="1" customWidth="1"/>
    <col min="8" max="16384" width="9" style="1"/>
  </cols>
  <sheetData>
    <row r="1" spans="1:7" ht="169.5" customHeight="1" thickBot="1">
      <c r="A1" s="102" t="s">
        <v>11</v>
      </c>
      <c r="B1" s="102"/>
      <c r="C1" s="102"/>
      <c r="D1" s="102"/>
      <c r="E1" s="102"/>
      <c r="F1" s="102"/>
      <c r="G1" s="102"/>
    </row>
    <row r="2" spans="1:7" s="2" customFormat="1" ht="39.950000000000003" customHeight="1">
      <c r="A2" s="103" t="s">
        <v>0</v>
      </c>
      <c r="B2" s="104"/>
      <c r="C2" s="105"/>
      <c r="D2" s="106" t="s">
        <v>1</v>
      </c>
      <c r="E2" s="106"/>
      <c r="F2" s="106"/>
      <c r="G2" s="107"/>
    </row>
    <row r="3" spans="1:7" s="2" customFormat="1" ht="39.950000000000003" customHeight="1" thickBot="1">
      <c r="A3" s="108" t="s">
        <v>2</v>
      </c>
      <c r="B3" s="109"/>
      <c r="C3" s="3"/>
      <c r="D3" s="110" t="s">
        <v>3</v>
      </c>
      <c r="E3" s="111"/>
      <c r="F3" s="111"/>
      <c r="G3" s="107"/>
    </row>
    <row r="4" spans="1:7" s="2" customFormat="1" ht="14.25" customHeight="1">
      <c r="A4" s="4"/>
      <c r="B4" s="4"/>
      <c r="C4" s="4"/>
      <c r="D4" s="4"/>
      <c r="E4" s="4"/>
      <c r="F4" s="5"/>
      <c r="G4" s="4"/>
    </row>
    <row r="5" spans="1:7" s="2" customFormat="1" ht="39.950000000000003" customHeight="1">
      <c r="A5" s="112" t="s">
        <v>4</v>
      </c>
      <c r="B5" s="112" t="s">
        <v>5</v>
      </c>
      <c r="C5" s="112" t="s">
        <v>6</v>
      </c>
      <c r="D5" s="112" t="s">
        <v>7</v>
      </c>
      <c r="E5" s="113" t="s">
        <v>8</v>
      </c>
      <c r="F5" s="100" t="s">
        <v>9</v>
      </c>
      <c r="G5" s="112" t="s">
        <v>10</v>
      </c>
    </row>
    <row r="6" spans="1:7" s="2" customFormat="1" ht="39.950000000000003" customHeight="1">
      <c r="A6" s="112"/>
      <c r="B6" s="112"/>
      <c r="C6" s="112"/>
      <c r="D6" s="112"/>
      <c r="E6" s="114"/>
      <c r="F6" s="101"/>
      <c r="G6" s="112"/>
    </row>
    <row r="7" spans="1:7" ht="39.950000000000003" customHeight="1">
      <c r="A7" s="97" t="s">
        <v>426</v>
      </c>
      <c r="B7" s="98" t="s">
        <v>13</v>
      </c>
      <c r="C7" s="98" t="s">
        <v>427</v>
      </c>
      <c r="D7" s="9" t="s">
        <v>22</v>
      </c>
      <c r="E7" s="16">
        <v>13</v>
      </c>
      <c r="F7" s="8">
        <f t="shared" ref="F7:F37" si="0">$C$3*E7</f>
        <v>0</v>
      </c>
      <c r="G7" s="99" t="s">
        <v>428</v>
      </c>
    </row>
    <row r="8" spans="1:7" ht="39.950000000000003" customHeight="1">
      <c r="A8" s="97" t="s">
        <v>17</v>
      </c>
      <c r="B8" s="98" t="s">
        <v>17</v>
      </c>
      <c r="C8" s="98" t="s">
        <v>17</v>
      </c>
      <c r="D8" s="9" t="s">
        <v>429</v>
      </c>
      <c r="E8" s="16">
        <v>3.25</v>
      </c>
      <c r="F8" s="8">
        <f t="shared" si="0"/>
        <v>0</v>
      </c>
      <c r="G8" s="99" t="s">
        <v>17</v>
      </c>
    </row>
    <row r="9" spans="1:7" ht="39.950000000000003" customHeight="1">
      <c r="A9" s="97" t="s">
        <v>17</v>
      </c>
      <c r="B9" s="98" t="s">
        <v>17</v>
      </c>
      <c r="C9" s="98" t="s">
        <v>17</v>
      </c>
      <c r="D9" s="9" t="s">
        <v>144</v>
      </c>
      <c r="E9" s="16">
        <v>7.0000000000000007E-2</v>
      </c>
      <c r="F9" s="8">
        <f t="shared" si="0"/>
        <v>0</v>
      </c>
      <c r="G9" s="99" t="s">
        <v>17</v>
      </c>
    </row>
    <row r="10" spans="1:7" ht="39.950000000000003" customHeight="1">
      <c r="A10" s="97" t="s">
        <v>17</v>
      </c>
      <c r="B10" s="98" t="s">
        <v>20</v>
      </c>
      <c r="C10" s="98" t="s">
        <v>430</v>
      </c>
      <c r="D10" s="9" t="s">
        <v>22</v>
      </c>
      <c r="E10" s="16">
        <v>32.5</v>
      </c>
      <c r="F10" s="8">
        <f t="shared" si="0"/>
        <v>0</v>
      </c>
      <c r="G10" s="99" t="s">
        <v>561</v>
      </c>
    </row>
    <row r="11" spans="1:7" ht="39.950000000000003" customHeight="1">
      <c r="A11" s="97" t="s">
        <v>17</v>
      </c>
      <c r="B11" s="98" t="s">
        <v>17</v>
      </c>
      <c r="C11" s="98" t="s">
        <v>17</v>
      </c>
      <c r="D11" s="9" t="s">
        <v>431</v>
      </c>
      <c r="E11" s="16">
        <v>6.5</v>
      </c>
      <c r="F11" s="8">
        <f t="shared" si="0"/>
        <v>0</v>
      </c>
      <c r="G11" s="99" t="s">
        <v>17</v>
      </c>
    </row>
    <row r="12" spans="1:7" ht="39.950000000000003" customHeight="1">
      <c r="A12" s="97" t="s">
        <v>17</v>
      </c>
      <c r="B12" s="98" t="s">
        <v>17</v>
      </c>
      <c r="C12" s="98" t="s">
        <v>17</v>
      </c>
      <c r="D12" s="9" t="s">
        <v>432</v>
      </c>
      <c r="E12" s="16">
        <v>4.55</v>
      </c>
      <c r="F12" s="8">
        <f t="shared" si="0"/>
        <v>0</v>
      </c>
      <c r="G12" s="99" t="s">
        <v>17</v>
      </c>
    </row>
    <row r="13" spans="1:7" ht="39.950000000000003" customHeight="1">
      <c r="A13" s="97" t="s">
        <v>17</v>
      </c>
      <c r="B13" s="98" t="s">
        <v>17</v>
      </c>
      <c r="C13" s="98" t="s">
        <v>17</v>
      </c>
      <c r="D13" s="9" t="s">
        <v>59</v>
      </c>
      <c r="E13" s="16">
        <v>4.55</v>
      </c>
      <c r="F13" s="8">
        <f t="shared" si="0"/>
        <v>0</v>
      </c>
      <c r="G13" s="99" t="s">
        <v>17</v>
      </c>
    </row>
    <row r="14" spans="1:7" ht="39.950000000000003" customHeight="1">
      <c r="A14" s="97" t="s">
        <v>17</v>
      </c>
      <c r="B14" s="98" t="s">
        <v>17</v>
      </c>
      <c r="C14" s="98" t="s">
        <v>17</v>
      </c>
      <c r="D14" s="9" t="s">
        <v>68</v>
      </c>
      <c r="E14" s="16">
        <v>4.55</v>
      </c>
      <c r="F14" s="8">
        <f t="shared" si="0"/>
        <v>0</v>
      </c>
      <c r="G14" s="99" t="s">
        <v>17</v>
      </c>
    </row>
    <row r="15" spans="1:7" ht="39.950000000000003" customHeight="1">
      <c r="A15" s="97" t="s">
        <v>17</v>
      </c>
      <c r="B15" s="98" t="s">
        <v>17</v>
      </c>
      <c r="C15" s="98" t="s">
        <v>17</v>
      </c>
      <c r="D15" s="9" t="s">
        <v>560</v>
      </c>
      <c r="E15" s="16">
        <v>1.95</v>
      </c>
      <c r="F15" s="8">
        <f t="shared" si="0"/>
        <v>0</v>
      </c>
      <c r="G15" s="99" t="s">
        <v>17</v>
      </c>
    </row>
    <row r="16" spans="1:7" ht="39.950000000000003" customHeight="1">
      <c r="A16" s="97" t="s">
        <v>17</v>
      </c>
      <c r="B16" s="98" t="s">
        <v>17</v>
      </c>
      <c r="C16" s="98" t="s">
        <v>17</v>
      </c>
      <c r="D16" s="9" t="s">
        <v>32</v>
      </c>
      <c r="E16" s="16">
        <v>0.33</v>
      </c>
      <c r="F16" s="8">
        <f t="shared" si="0"/>
        <v>0</v>
      </c>
      <c r="G16" s="99" t="s">
        <v>17</v>
      </c>
    </row>
    <row r="17" spans="1:7" ht="39.950000000000003" customHeight="1">
      <c r="A17" s="97" t="s">
        <v>17</v>
      </c>
      <c r="B17" s="98" t="s">
        <v>17</v>
      </c>
      <c r="C17" s="98" t="s">
        <v>17</v>
      </c>
      <c r="D17" s="9" t="s">
        <v>29</v>
      </c>
      <c r="E17" s="16">
        <v>0.33</v>
      </c>
      <c r="F17" s="8">
        <f t="shared" si="0"/>
        <v>0</v>
      </c>
      <c r="G17" s="99" t="s">
        <v>17</v>
      </c>
    </row>
    <row r="18" spans="1:7" ht="39.950000000000003" customHeight="1">
      <c r="A18" s="97" t="s">
        <v>17</v>
      </c>
      <c r="B18" s="98" t="s">
        <v>17</v>
      </c>
      <c r="C18" s="98" t="s">
        <v>17</v>
      </c>
      <c r="D18" s="9" t="s">
        <v>38</v>
      </c>
      <c r="E18" s="16">
        <v>0.13</v>
      </c>
      <c r="F18" s="8">
        <f t="shared" si="0"/>
        <v>0</v>
      </c>
      <c r="G18" s="99" t="s">
        <v>17</v>
      </c>
    </row>
    <row r="19" spans="1:7" ht="39.950000000000003" customHeight="1">
      <c r="A19" s="97" t="s">
        <v>17</v>
      </c>
      <c r="B19" s="98" t="s">
        <v>17</v>
      </c>
      <c r="C19" s="98" t="s">
        <v>433</v>
      </c>
      <c r="D19" s="9" t="s">
        <v>434</v>
      </c>
      <c r="E19" s="16">
        <v>16.25</v>
      </c>
      <c r="F19" s="8">
        <f t="shared" si="0"/>
        <v>0</v>
      </c>
      <c r="G19" s="99" t="s">
        <v>435</v>
      </c>
    </row>
    <row r="20" spans="1:7" ht="39.950000000000003" customHeight="1">
      <c r="A20" s="97" t="s">
        <v>17</v>
      </c>
      <c r="B20" s="98" t="s">
        <v>17</v>
      </c>
      <c r="C20" s="98" t="s">
        <v>17</v>
      </c>
      <c r="D20" s="9" t="s">
        <v>26</v>
      </c>
      <c r="E20" s="16">
        <v>4.55</v>
      </c>
      <c r="F20" s="8">
        <f t="shared" si="0"/>
        <v>0</v>
      </c>
      <c r="G20" s="99" t="s">
        <v>17</v>
      </c>
    </row>
    <row r="21" spans="1:7" ht="39.950000000000003" customHeight="1">
      <c r="A21" s="97" t="s">
        <v>17</v>
      </c>
      <c r="B21" s="98" t="s">
        <v>17</v>
      </c>
      <c r="C21" s="98" t="s">
        <v>17</v>
      </c>
      <c r="D21" s="9" t="s">
        <v>61</v>
      </c>
      <c r="E21" s="16">
        <v>2.6</v>
      </c>
      <c r="F21" s="8">
        <f t="shared" si="0"/>
        <v>0</v>
      </c>
      <c r="G21" s="99" t="s">
        <v>17</v>
      </c>
    </row>
    <row r="22" spans="1:7" ht="39.950000000000003" customHeight="1">
      <c r="A22" s="97" t="s">
        <v>17</v>
      </c>
      <c r="B22" s="98" t="s">
        <v>17</v>
      </c>
      <c r="C22" s="98" t="s">
        <v>17</v>
      </c>
      <c r="D22" s="9" t="s">
        <v>63</v>
      </c>
      <c r="E22" s="16">
        <v>1.95</v>
      </c>
      <c r="F22" s="8">
        <f t="shared" si="0"/>
        <v>0</v>
      </c>
      <c r="G22" s="99" t="s">
        <v>17</v>
      </c>
    </row>
    <row r="23" spans="1:7" ht="39.950000000000003" customHeight="1">
      <c r="A23" s="97" t="s">
        <v>17</v>
      </c>
      <c r="B23" s="98" t="s">
        <v>17</v>
      </c>
      <c r="C23" s="98" t="s">
        <v>17</v>
      </c>
      <c r="D23" s="9" t="s">
        <v>27</v>
      </c>
      <c r="E23" s="16">
        <v>1.95</v>
      </c>
      <c r="F23" s="8">
        <f t="shared" si="0"/>
        <v>0</v>
      </c>
      <c r="G23" s="99" t="s">
        <v>17</v>
      </c>
    </row>
    <row r="24" spans="1:7" ht="39.950000000000003" customHeight="1">
      <c r="A24" s="97" t="s">
        <v>17</v>
      </c>
      <c r="B24" s="98" t="s">
        <v>17</v>
      </c>
      <c r="C24" s="98" t="s">
        <v>17</v>
      </c>
      <c r="D24" s="9" t="s">
        <v>31</v>
      </c>
      <c r="E24" s="16">
        <v>0.33</v>
      </c>
      <c r="F24" s="8">
        <f t="shared" si="0"/>
        <v>0</v>
      </c>
      <c r="G24" s="99" t="s">
        <v>17</v>
      </c>
    </row>
    <row r="25" spans="1:7" ht="39.950000000000003" customHeight="1">
      <c r="A25" s="97" t="s">
        <v>17</v>
      </c>
      <c r="B25" s="98" t="s">
        <v>17</v>
      </c>
      <c r="C25" s="98" t="s">
        <v>436</v>
      </c>
      <c r="D25" s="9" t="s">
        <v>40</v>
      </c>
      <c r="E25" s="16">
        <v>32.5</v>
      </c>
      <c r="F25" s="8">
        <f t="shared" si="0"/>
        <v>0</v>
      </c>
      <c r="G25" s="99" t="s">
        <v>437</v>
      </c>
    </row>
    <row r="26" spans="1:7" ht="39.950000000000003" customHeight="1">
      <c r="A26" s="97" t="s">
        <v>17</v>
      </c>
      <c r="B26" s="98" t="s">
        <v>17</v>
      </c>
      <c r="C26" s="98" t="s">
        <v>17</v>
      </c>
      <c r="D26" s="9" t="s">
        <v>29</v>
      </c>
      <c r="E26" s="16">
        <v>1.3</v>
      </c>
      <c r="F26" s="8">
        <f t="shared" si="0"/>
        <v>0</v>
      </c>
      <c r="G26" s="99" t="s">
        <v>17</v>
      </c>
    </row>
    <row r="27" spans="1:7" ht="39.950000000000003" customHeight="1">
      <c r="A27" s="97" t="s">
        <v>17</v>
      </c>
      <c r="B27" s="98" t="s">
        <v>17</v>
      </c>
      <c r="C27" s="10" t="s">
        <v>43</v>
      </c>
      <c r="D27" s="9" t="s">
        <v>44</v>
      </c>
      <c r="E27" s="16">
        <v>13</v>
      </c>
      <c r="F27" s="8">
        <f t="shared" si="0"/>
        <v>0</v>
      </c>
      <c r="G27" s="11" t="s">
        <v>45</v>
      </c>
    </row>
    <row r="28" spans="1:7" ht="39.950000000000003" customHeight="1">
      <c r="A28" s="97" t="s">
        <v>17</v>
      </c>
      <c r="B28" s="98" t="s">
        <v>46</v>
      </c>
      <c r="C28" s="98" t="s">
        <v>438</v>
      </c>
      <c r="D28" s="9" t="s">
        <v>439</v>
      </c>
      <c r="E28" s="16">
        <v>16.25</v>
      </c>
      <c r="F28" s="8">
        <f t="shared" si="0"/>
        <v>0</v>
      </c>
      <c r="G28" s="99" t="s">
        <v>440</v>
      </c>
    </row>
    <row r="29" spans="1:7" ht="39.950000000000003" customHeight="1">
      <c r="A29" s="97" t="s">
        <v>17</v>
      </c>
      <c r="B29" s="98" t="s">
        <v>17</v>
      </c>
      <c r="C29" s="98" t="s">
        <v>17</v>
      </c>
      <c r="D29" s="9" t="s">
        <v>364</v>
      </c>
      <c r="E29" s="16">
        <v>3.25</v>
      </c>
      <c r="F29" s="8">
        <f t="shared" si="0"/>
        <v>0</v>
      </c>
      <c r="G29" s="99" t="s">
        <v>17</v>
      </c>
    </row>
    <row r="30" spans="1:7" ht="39.950000000000003" customHeight="1">
      <c r="A30" s="97" t="s">
        <v>17</v>
      </c>
      <c r="B30" s="98" t="s">
        <v>17</v>
      </c>
      <c r="C30" s="98" t="s">
        <v>17</v>
      </c>
      <c r="D30" s="9" t="s">
        <v>84</v>
      </c>
      <c r="E30" s="16">
        <v>3.25</v>
      </c>
      <c r="F30" s="8">
        <f t="shared" si="0"/>
        <v>0</v>
      </c>
      <c r="G30" s="99" t="s">
        <v>17</v>
      </c>
    </row>
    <row r="31" spans="1:7" ht="39.950000000000003" customHeight="1">
      <c r="A31" s="97" t="s">
        <v>17</v>
      </c>
      <c r="B31" s="98" t="s">
        <v>17</v>
      </c>
      <c r="C31" s="98" t="s">
        <v>17</v>
      </c>
      <c r="D31" s="9" t="s">
        <v>82</v>
      </c>
      <c r="E31" s="16">
        <v>3.25</v>
      </c>
      <c r="F31" s="8">
        <f t="shared" si="0"/>
        <v>0</v>
      </c>
      <c r="G31" s="99" t="s">
        <v>17</v>
      </c>
    </row>
    <row r="32" spans="1:7" ht="39.950000000000003" customHeight="1">
      <c r="A32" s="97" t="s">
        <v>17</v>
      </c>
      <c r="B32" s="98" t="s">
        <v>17</v>
      </c>
      <c r="C32" s="98" t="s">
        <v>17</v>
      </c>
      <c r="D32" s="9" t="s">
        <v>70</v>
      </c>
      <c r="E32" s="16">
        <v>1.3</v>
      </c>
      <c r="F32" s="8">
        <f t="shared" si="0"/>
        <v>0</v>
      </c>
      <c r="G32" s="99" t="s">
        <v>17</v>
      </c>
    </row>
    <row r="33" spans="1:7" ht="39.950000000000003" customHeight="1">
      <c r="A33" s="97" t="s">
        <v>17</v>
      </c>
      <c r="B33" s="98" t="s">
        <v>17</v>
      </c>
      <c r="C33" s="98" t="s">
        <v>17</v>
      </c>
      <c r="D33" s="9" t="s">
        <v>165</v>
      </c>
      <c r="E33" s="16">
        <v>1.3</v>
      </c>
      <c r="F33" s="8">
        <f t="shared" si="0"/>
        <v>0</v>
      </c>
      <c r="G33" s="99" t="s">
        <v>17</v>
      </c>
    </row>
    <row r="34" spans="1:7" ht="39.950000000000003" customHeight="1">
      <c r="A34" s="97" t="s">
        <v>17</v>
      </c>
      <c r="B34" s="98" t="s">
        <v>17</v>
      </c>
      <c r="C34" s="98" t="s">
        <v>17</v>
      </c>
      <c r="D34" s="9" t="s">
        <v>441</v>
      </c>
      <c r="E34" s="16">
        <v>0.65</v>
      </c>
      <c r="F34" s="8">
        <f t="shared" si="0"/>
        <v>0</v>
      </c>
      <c r="G34" s="99" t="s">
        <v>17</v>
      </c>
    </row>
    <row r="35" spans="1:7" ht="39.950000000000003" customHeight="1">
      <c r="A35" s="97" t="s">
        <v>17</v>
      </c>
      <c r="B35" s="98" t="s">
        <v>17</v>
      </c>
      <c r="C35" s="98" t="s">
        <v>17</v>
      </c>
      <c r="D35" s="9" t="s">
        <v>37</v>
      </c>
      <c r="E35" s="16">
        <v>0.65</v>
      </c>
      <c r="F35" s="8">
        <f t="shared" si="0"/>
        <v>0</v>
      </c>
      <c r="G35" s="99" t="s">
        <v>17</v>
      </c>
    </row>
    <row r="36" spans="1:7" ht="39.950000000000003" customHeight="1">
      <c r="A36" s="97" t="s">
        <v>17</v>
      </c>
      <c r="B36" s="98" t="s">
        <v>17</v>
      </c>
      <c r="C36" s="98" t="s">
        <v>17</v>
      </c>
      <c r="D36" s="9" t="s">
        <v>85</v>
      </c>
      <c r="E36" s="16">
        <v>0.65</v>
      </c>
      <c r="F36" s="8">
        <f t="shared" si="0"/>
        <v>0</v>
      </c>
      <c r="G36" s="99" t="s">
        <v>17</v>
      </c>
    </row>
    <row r="37" spans="1:7" ht="39.950000000000003" customHeight="1">
      <c r="A37" s="97" t="s">
        <v>17</v>
      </c>
      <c r="B37" s="98" t="s">
        <v>17</v>
      </c>
      <c r="C37" s="10" t="s">
        <v>75</v>
      </c>
      <c r="D37" s="9" t="s">
        <v>42</v>
      </c>
      <c r="E37" s="16">
        <v>97.5</v>
      </c>
      <c r="F37" s="8">
        <f t="shared" si="0"/>
        <v>0</v>
      </c>
      <c r="G37" s="11" t="s">
        <v>45</v>
      </c>
    </row>
    <row r="38" spans="1:7" ht="39.950000000000003" customHeight="1">
      <c r="A38" s="12"/>
      <c r="B38" s="12"/>
      <c r="C38" s="12"/>
      <c r="D38" s="12"/>
      <c r="E38" s="12"/>
      <c r="F38" s="12"/>
      <c r="G38" s="12"/>
    </row>
    <row r="39" spans="1:7" ht="39.950000000000003" customHeight="1">
      <c r="A39" s="12"/>
      <c r="B39" s="12"/>
      <c r="C39" s="12"/>
      <c r="D39" s="12"/>
      <c r="E39" s="12"/>
      <c r="F39" s="12"/>
      <c r="G39" s="12"/>
    </row>
    <row r="40" spans="1:7" ht="39.950000000000003" customHeight="1">
      <c r="A40" s="12"/>
      <c r="B40" s="12"/>
      <c r="C40" s="12"/>
      <c r="D40" s="12"/>
      <c r="E40" s="12"/>
      <c r="F40" s="12"/>
      <c r="G40" s="12"/>
    </row>
    <row r="41" spans="1:7" ht="39.950000000000003" customHeight="1">
      <c r="A41" s="12"/>
      <c r="B41" s="12"/>
      <c r="C41" s="12"/>
      <c r="D41" s="12"/>
      <c r="E41" s="12"/>
      <c r="F41" s="12"/>
      <c r="G41" s="12"/>
    </row>
    <row r="42" spans="1:7">
      <c r="A42" s="13"/>
      <c r="B42" s="13"/>
      <c r="C42" s="13"/>
      <c r="D42" s="13"/>
      <c r="E42" s="14"/>
      <c r="F42" s="15"/>
      <c r="G42" s="13"/>
    </row>
  </sheetData>
  <sheetProtection formatRows="0" insertRows="0" deleteRows="0"/>
  <mergeCells count="27">
    <mergeCell ref="C25:C26"/>
    <mergeCell ref="G25:G26"/>
    <mergeCell ref="B28:B37"/>
    <mergeCell ref="C28:C36"/>
    <mergeCell ref="G28:G36"/>
    <mergeCell ref="G5:G6"/>
    <mergeCell ref="A7:A37"/>
    <mergeCell ref="B7:B9"/>
    <mergeCell ref="C7:C9"/>
    <mergeCell ref="G7:G9"/>
    <mergeCell ref="B10:B27"/>
    <mergeCell ref="C10:C18"/>
    <mergeCell ref="G10:G18"/>
    <mergeCell ref="C19:C24"/>
    <mergeCell ref="G19:G24"/>
    <mergeCell ref="A5:A6"/>
    <mergeCell ref="B5:B6"/>
    <mergeCell ref="C5:C6"/>
    <mergeCell ref="D5:D6"/>
    <mergeCell ref="E5:E6"/>
    <mergeCell ref="F5:F6"/>
    <mergeCell ref="A1:G1"/>
    <mergeCell ref="A2:C2"/>
    <mergeCell ref="D2:F2"/>
    <mergeCell ref="G2:G3"/>
    <mergeCell ref="A3:B3"/>
    <mergeCell ref="D3:F3"/>
  </mergeCells>
  <phoneticPr fontId="2"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26</vt:i4>
      </vt:variant>
      <vt:variant>
        <vt:lpstr>이름이 지정된 범위</vt:lpstr>
      </vt:variant>
      <vt:variant>
        <vt:i4>26</vt:i4>
      </vt:variant>
    </vt:vector>
  </HeadingPairs>
  <TitlesOfParts>
    <vt:vector size="52" baseType="lpstr">
      <vt:lpstr>만1-2세전용보존식라벨</vt:lpstr>
      <vt:lpstr>1일</vt:lpstr>
      <vt:lpstr>3일</vt:lpstr>
      <vt:lpstr>4일</vt:lpstr>
      <vt:lpstr>5일</vt:lpstr>
      <vt:lpstr>6일</vt:lpstr>
      <vt:lpstr>7일</vt:lpstr>
      <vt:lpstr>8일</vt:lpstr>
      <vt:lpstr>10일</vt:lpstr>
      <vt:lpstr>11일</vt:lpstr>
      <vt:lpstr>12일</vt:lpstr>
      <vt:lpstr>13일</vt:lpstr>
      <vt:lpstr>14일</vt:lpstr>
      <vt:lpstr>15일</vt:lpstr>
      <vt:lpstr>17일</vt:lpstr>
      <vt:lpstr>18일</vt:lpstr>
      <vt:lpstr>19일</vt:lpstr>
      <vt:lpstr>20일</vt:lpstr>
      <vt:lpstr>21일</vt:lpstr>
      <vt:lpstr>22일</vt:lpstr>
      <vt:lpstr>24일</vt:lpstr>
      <vt:lpstr>25일</vt:lpstr>
      <vt:lpstr>26일</vt:lpstr>
      <vt:lpstr>27일</vt:lpstr>
      <vt:lpstr>28일</vt:lpstr>
      <vt:lpstr>29일</vt:lpstr>
      <vt:lpstr>'10일'!Print_Area</vt:lpstr>
      <vt:lpstr>'11일'!Print_Area</vt:lpstr>
      <vt:lpstr>'12일'!Print_Area</vt:lpstr>
      <vt:lpstr>'13일'!Print_Area</vt:lpstr>
      <vt:lpstr>'14일'!Print_Area</vt:lpstr>
      <vt:lpstr>'15일'!Print_Area</vt:lpstr>
      <vt:lpstr>'17일'!Print_Area</vt:lpstr>
      <vt:lpstr>'18일'!Print_Area</vt:lpstr>
      <vt:lpstr>'19일'!Print_Area</vt:lpstr>
      <vt:lpstr>'1일'!Print_Area</vt:lpstr>
      <vt:lpstr>'20일'!Print_Area</vt:lpstr>
      <vt:lpstr>'21일'!Print_Area</vt:lpstr>
      <vt:lpstr>'22일'!Print_Area</vt:lpstr>
      <vt:lpstr>'24일'!Print_Area</vt:lpstr>
      <vt:lpstr>'25일'!Print_Area</vt:lpstr>
      <vt:lpstr>'26일'!Print_Area</vt:lpstr>
      <vt:lpstr>'27일'!Print_Area</vt:lpstr>
      <vt:lpstr>'28일'!Print_Area</vt:lpstr>
      <vt:lpstr>'29일'!Print_Area</vt:lpstr>
      <vt:lpstr>'3일'!Print_Area</vt:lpstr>
      <vt:lpstr>'4일'!Print_Area</vt:lpstr>
      <vt:lpstr>'5일'!Print_Area</vt:lpstr>
      <vt:lpstr>'6일'!Print_Area</vt:lpstr>
      <vt:lpstr>'7일'!Print_Area</vt:lpstr>
      <vt:lpstr>'8일'!Print_Area</vt:lpstr>
      <vt:lpstr>'만1-2세전용보존식라벨'!Print_Area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IT</cp:lastModifiedBy>
  <cp:lastPrinted>2025-10-13T00:11:37Z</cp:lastPrinted>
  <dcterms:created xsi:type="dcterms:W3CDTF">2025-08-12T05:51:19Z</dcterms:created>
  <dcterms:modified xsi:type="dcterms:W3CDTF">2025-10-13T05:51:55Z</dcterms:modified>
</cp:coreProperties>
</file>